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d.docs.live.net/6cdbb82d27dba413/Desktop/2's Excel Tips Todays Best Features DEMO FILES/"/>
    </mc:Choice>
  </mc:AlternateContent>
  <xr:revisionPtr revIDLastSave="5" documentId="8_{F73BD2F3-9701-40BB-A969-59CF26B22E78}" xr6:coauthVersionLast="47" xr6:coauthVersionMax="47" xr10:uidLastSave="{875C626E-BBDD-4A67-ADD6-F6BF90D0221E}"/>
  <bookViews>
    <workbookView xWindow="-120" yWindow="-120" windowWidth="29040" windowHeight="15720" xr2:uid="{00000000-000D-0000-FFFF-FFFF00000000}"/>
  </bookViews>
  <sheets>
    <sheet name="Data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24" i="6" l="1" a="1"/>
  <c r="B824" i="6" s="1"/>
  <c r="F2" i="6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1" i="6"/>
  <c r="F372" i="6"/>
  <c r="F373" i="6"/>
  <c r="F374" i="6"/>
  <c r="F375" i="6"/>
  <c r="F376" i="6"/>
  <c r="F377" i="6"/>
  <c r="F378" i="6"/>
  <c r="F379" i="6"/>
  <c r="F380" i="6"/>
  <c r="F381" i="6"/>
  <c r="F382" i="6"/>
  <c r="F383" i="6"/>
  <c r="F384" i="6"/>
  <c r="F385" i="6"/>
  <c r="F386" i="6"/>
  <c r="F387" i="6"/>
  <c r="F388" i="6"/>
  <c r="F389" i="6"/>
  <c r="F390" i="6"/>
  <c r="F391" i="6"/>
  <c r="F392" i="6"/>
  <c r="F393" i="6"/>
  <c r="F394" i="6"/>
  <c r="F395" i="6"/>
  <c r="F396" i="6"/>
  <c r="F397" i="6"/>
  <c r="F398" i="6"/>
  <c r="F399" i="6"/>
  <c r="F400" i="6"/>
  <c r="F401" i="6"/>
  <c r="F402" i="6"/>
  <c r="F403" i="6"/>
  <c r="F404" i="6"/>
  <c r="F405" i="6"/>
  <c r="F406" i="6"/>
  <c r="F407" i="6"/>
  <c r="F408" i="6"/>
  <c r="F409" i="6"/>
  <c r="F410" i="6"/>
  <c r="F411" i="6"/>
  <c r="F412" i="6"/>
  <c r="F413" i="6"/>
  <c r="F414" i="6"/>
  <c r="F415" i="6"/>
  <c r="F416" i="6"/>
  <c r="F417" i="6"/>
  <c r="F418" i="6"/>
  <c r="F419" i="6"/>
  <c r="F420" i="6"/>
  <c r="F421" i="6"/>
  <c r="F422" i="6"/>
  <c r="F423" i="6"/>
  <c r="F424" i="6"/>
  <c r="F425" i="6"/>
  <c r="F426" i="6"/>
  <c r="F427" i="6"/>
  <c r="F428" i="6"/>
  <c r="F429" i="6"/>
  <c r="F430" i="6"/>
  <c r="F431" i="6"/>
  <c r="F432" i="6"/>
  <c r="F433" i="6"/>
  <c r="F434" i="6"/>
  <c r="F435" i="6"/>
  <c r="F436" i="6"/>
  <c r="F437" i="6"/>
  <c r="F438" i="6"/>
  <c r="F439" i="6"/>
  <c r="F440" i="6"/>
  <c r="F441" i="6"/>
  <c r="F442" i="6"/>
  <c r="F443" i="6"/>
  <c r="F444" i="6"/>
  <c r="F445" i="6"/>
  <c r="F446" i="6"/>
  <c r="F447" i="6"/>
  <c r="F448" i="6"/>
  <c r="F449" i="6"/>
  <c r="F450" i="6"/>
  <c r="F451" i="6"/>
  <c r="F452" i="6"/>
  <c r="F453" i="6"/>
  <c r="F454" i="6"/>
  <c r="F455" i="6"/>
  <c r="F456" i="6"/>
  <c r="F457" i="6"/>
  <c r="F458" i="6"/>
  <c r="F459" i="6"/>
  <c r="F460" i="6"/>
  <c r="F461" i="6"/>
  <c r="F462" i="6"/>
  <c r="F463" i="6"/>
  <c r="F464" i="6"/>
  <c r="F465" i="6"/>
  <c r="F466" i="6"/>
  <c r="F467" i="6"/>
  <c r="F468" i="6"/>
  <c r="F469" i="6"/>
  <c r="F470" i="6"/>
  <c r="F471" i="6"/>
  <c r="F472" i="6"/>
  <c r="F473" i="6"/>
  <c r="F474" i="6"/>
  <c r="F475" i="6"/>
  <c r="F476" i="6"/>
  <c r="F477" i="6"/>
  <c r="F478" i="6"/>
  <c r="F479" i="6"/>
  <c r="F480" i="6"/>
  <c r="F481" i="6"/>
  <c r="F482" i="6"/>
  <c r="F483" i="6"/>
  <c r="F484" i="6"/>
  <c r="F485" i="6"/>
  <c r="F486" i="6"/>
  <c r="F487" i="6"/>
  <c r="F488" i="6"/>
  <c r="F489" i="6"/>
  <c r="F490" i="6"/>
  <c r="F491" i="6"/>
  <c r="F492" i="6"/>
  <c r="F493" i="6"/>
  <c r="F494" i="6"/>
  <c r="F495" i="6"/>
  <c r="F496" i="6"/>
  <c r="F497" i="6"/>
  <c r="F498" i="6"/>
  <c r="F499" i="6"/>
  <c r="F500" i="6"/>
  <c r="F501" i="6"/>
  <c r="F502" i="6"/>
  <c r="F503" i="6"/>
  <c r="F504" i="6"/>
  <c r="F505" i="6"/>
  <c r="F506" i="6"/>
  <c r="F507" i="6"/>
  <c r="F508" i="6"/>
  <c r="F509" i="6"/>
  <c r="F510" i="6"/>
  <c r="F511" i="6"/>
  <c r="F512" i="6"/>
  <c r="F513" i="6"/>
  <c r="F514" i="6"/>
  <c r="F515" i="6"/>
  <c r="F516" i="6"/>
  <c r="F517" i="6"/>
  <c r="F518" i="6"/>
  <c r="F519" i="6"/>
  <c r="F520" i="6"/>
  <c r="F521" i="6"/>
  <c r="F522" i="6"/>
  <c r="F523" i="6"/>
  <c r="F524" i="6"/>
  <c r="F525" i="6"/>
  <c r="F526" i="6"/>
  <c r="F527" i="6"/>
  <c r="F528" i="6"/>
  <c r="F529" i="6"/>
  <c r="F530" i="6"/>
  <c r="F531" i="6"/>
  <c r="F532" i="6"/>
  <c r="F533" i="6"/>
  <c r="F534" i="6"/>
  <c r="F535" i="6"/>
  <c r="F536" i="6"/>
  <c r="F537" i="6"/>
  <c r="F538" i="6"/>
  <c r="F539" i="6"/>
  <c r="F540" i="6"/>
  <c r="F541" i="6"/>
  <c r="F542" i="6"/>
  <c r="F543" i="6"/>
  <c r="F544" i="6"/>
  <c r="F545" i="6"/>
  <c r="F546" i="6"/>
  <c r="F547" i="6"/>
  <c r="F548" i="6"/>
  <c r="F549" i="6"/>
  <c r="F550" i="6"/>
  <c r="F551" i="6"/>
  <c r="F552" i="6"/>
  <c r="F553" i="6"/>
  <c r="F554" i="6"/>
  <c r="F555" i="6"/>
  <c r="F556" i="6"/>
  <c r="F557" i="6"/>
  <c r="F558" i="6"/>
  <c r="F559" i="6"/>
  <c r="F560" i="6"/>
  <c r="F561" i="6"/>
  <c r="F562" i="6"/>
  <c r="F563" i="6"/>
  <c r="F564" i="6"/>
  <c r="F565" i="6"/>
  <c r="F566" i="6"/>
  <c r="F567" i="6"/>
  <c r="F568" i="6"/>
  <c r="F569" i="6"/>
  <c r="F570" i="6"/>
  <c r="F571" i="6"/>
  <c r="F572" i="6"/>
  <c r="F573" i="6"/>
  <c r="F574" i="6"/>
  <c r="F575" i="6"/>
  <c r="F576" i="6"/>
  <c r="F577" i="6"/>
  <c r="F578" i="6"/>
  <c r="F579" i="6"/>
  <c r="F580" i="6"/>
  <c r="F581" i="6"/>
  <c r="F582" i="6"/>
  <c r="F583" i="6"/>
  <c r="F584" i="6"/>
  <c r="F585" i="6"/>
  <c r="F586" i="6"/>
  <c r="F587" i="6"/>
  <c r="F588" i="6"/>
  <c r="F589" i="6"/>
  <c r="F590" i="6"/>
  <c r="F591" i="6"/>
  <c r="F592" i="6"/>
  <c r="F593" i="6"/>
  <c r="F594" i="6"/>
  <c r="F595" i="6"/>
  <c r="F596" i="6"/>
  <c r="F597" i="6"/>
  <c r="F598" i="6"/>
  <c r="F599" i="6"/>
  <c r="F600" i="6"/>
  <c r="F601" i="6"/>
  <c r="F602" i="6"/>
  <c r="F603" i="6"/>
  <c r="F604" i="6"/>
  <c r="F605" i="6"/>
  <c r="F606" i="6"/>
  <c r="F607" i="6"/>
  <c r="F608" i="6"/>
  <c r="F609" i="6"/>
  <c r="F610" i="6"/>
  <c r="F611" i="6"/>
  <c r="F612" i="6"/>
  <c r="F613" i="6"/>
  <c r="F614" i="6"/>
  <c r="F615" i="6"/>
  <c r="F616" i="6"/>
  <c r="F617" i="6"/>
  <c r="F618" i="6"/>
  <c r="F619" i="6"/>
  <c r="F620" i="6"/>
  <c r="F621" i="6"/>
  <c r="F622" i="6"/>
  <c r="F623" i="6"/>
  <c r="F624" i="6"/>
  <c r="F625" i="6"/>
  <c r="F626" i="6"/>
  <c r="F627" i="6"/>
  <c r="F628" i="6"/>
  <c r="F629" i="6"/>
  <c r="F630" i="6"/>
  <c r="F631" i="6"/>
  <c r="F632" i="6"/>
  <c r="F633" i="6"/>
  <c r="F634" i="6"/>
  <c r="F635" i="6"/>
  <c r="F636" i="6"/>
  <c r="F637" i="6"/>
  <c r="F638" i="6"/>
  <c r="F639" i="6"/>
  <c r="F640" i="6"/>
  <c r="F641" i="6"/>
  <c r="F642" i="6"/>
  <c r="F643" i="6"/>
  <c r="F644" i="6"/>
  <c r="F645" i="6"/>
  <c r="F646" i="6"/>
  <c r="F647" i="6"/>
  <c r="F648" i="6"/>
  <c r="F649" i="6"/>
  <c r="F650" i="6"/>
  <c r="F651" i="6"/>
  <c r="F652" i="6"/>
  <c r="F653" i="6"/>
  <c r="F654" i="6"/>
  <c r="F655" i="6"/>
  <c r="F656" i="6"/>
  <c r="F657" i="6"/>
  <c r="F658" i="6"/>
  <c r="F659" i="6"/>
  <c r="F660" i="6"/>
  <c r="F661" i="6"/>
  <c r="F662" i="6"/>
  <c r="F663" i="6"/>
  <c r="F664" i="6"/>
  <c r="F665" i="6"/>
  <c r="F666" i="6"/>
  <c r="F667" i="6"/>
  <c r="F668" i="6"/>
  <c r="F669" i="6"/>
  <c r="F670" i="6"/>
  <c r="F671" i="6"/>
  <c r="F672" i="6"/>
  <c r="F673" i="6"/>
  <c r="F674" i="6"/>
  <c r="F675" i="6"/>
  <c r="F676" i="6"/>
  <c r="F677" i="6"/>
  <c r="F678" i="6"/>
  <c r="F679" i="6"/>
  <c r="F680" i="6"/>
  <c r="F681" i="6"/>
  <c r="F682" i="6"/>
  <c r="F683" i="6"/>
  <c r="F684" i="6"/>
  <c r="F685" i="6"/>
  <c r="F686" i="6"/>
  <c r="F687" i="6"/>
  <c r="F688" i="6"/>
  <c r="F689" i="6"/>
  <c r="F690" i="6"/>
  <c r="F691" i="6"/>
  <c r="F692" i="6"/>
  <c r="F693" i="6"/>
  <c r="F694" i="6"/>
  <c r="F695" i="6"/>
  <c r="F696" i="6"/>
  <c r="F697" i="6"/>
  <c r="F698" i="6"/>
  <c r="F699" i="6"/>
  <c r="F700" i="6"/>
  <c r="F701" i="6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<sst xmlns="http://schemas.openxmlformats.org/spreadsheetml/2006/main" count="2809" uniqueCount="29">
  <si>
    <t>COGS</t>
  </si>
  <si>
    <t>Segment</t>
  </si>
  <si>
    <t>Small Business</t>
  </si>
  <si>
    <t>Midmarket</t>
  </si>
  <si>
    <t>Enterprise</t>
  </si>
  <si>
    <t>Government</t>
  </si>
  <si>
    <t>Channel Partners</t>
  </si>
  <si>
    <t>Date</t>
  </si>
  <si>
    <t>Canada</t>
  </si>
  <si>
    <t>United States of America</t>
  </si>
  <si>
    <t>France</t>
  </si>
  <si>
    <t>Germany</t>
  </si>
  <si>
    <t>Mexico</t>
  </si>
  <si>
    <t>Profit</t>
  </si>
  <si>
    <t>Country</t>
  </si>
  <si>
    <t>Product</t>
  </si>
  <si>
    <t>Carretera</t>
  </si>
  <si>
    <t>Montana</t>
  </si>
  <si>
    <t>Paseo</t>
  </si>
  <si>
    <t>Velo</t>
  </si>
  <si>
    <t>VTT</t>
  </si>
  <si>
    <t>Amarilla</t>
  </si>
  <si>
    <t>Discount Band</t>
  </si>
  <si>
    <t>None</t>
  </si>
  <si>
    <t>Low</t>
  </si>
  <si>
    <t>Medium</t>
  </si>
  <si>
    <t>High</t>
  </si>
  <si>
    <t>Net Sales</t>
  </si>
  <si>
    <t>Gross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</si>
</sst>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/d/yy\ h:mm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44" fontId="0" fillId="0" borderId="0" xfId="1" applyFont="1"/>
    <xf numFmtId="164" fontId="0" fillId="0" borderId="0" xfId="0" applyNumberFormat="1"/>
    <xf numFmtId="14" fontId="0" fillId="0" borderId="0" xfId="0" applyNumberFormat="1"/>
    <xf numFmtId="44" fontId="2" fillId="0" borderId="0" xfId="1" applyFont="1"/>
    <xf numFmtId="14" fontId="2" fillId="0" borderId="0" xfId="1" applyNumberFormat="1" applyFont="1"/>
    <xf numFmtId="43" fontId="0" fillId="0" borderId="0" xfId="2" applyFont="1"/>
    <xf numFmtId="0" fontId="3" fillId="0" borderId="0" xfId="0" applyFont="1" applyAlignment="1">
      <alignment horizontal="center"/>
    </xf>
    <xf numFmtId="0" fontId="3" fillId="0" borderId="0" xfId="0" applyFont="1"/>
    <xf numFmtId="43" fontId="0" fillId="0" borderId="0" xfId="0" applyNumberFormat="1"/>
    <xf numFmtId="43" fontId="3" fillId="0" borderId="0" xfId="2" applyFont="1" applyFill="1" applyBorder="1"/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44" fontId="3" fillId="0" borderId="0" xfId="1" applyFont="1" applyAlignment="1">
      <alignment horizontal="center"/>
    </xf>
    <xf numFmtId="0" fontId="3" fillId="2" borderId="0" xfId="0" applyFont="1" applyFill="1"/>
    <xf numFmtId="43" fontId="3" fillId="2" borderId="0" xfId="2" applyFont="1" applyFill="1"/>
  </cellXfs>
  <cellStyles count="3">
    <cellStyle name="Comma" xfId="2" builtinId="3"/>
    <cellStyle name="Currency" xfId="1" builtinId="4"/>
    <cellStyle name="Normal" xfId="0" builtinId="0"/>
  </cellStyles>
  <dxfs count="18">
    <dxf>
      <font>
        <color rgb="FF000000"/>
      </font>
      <fill>
        <patternFill patternType="solid">
          <fgColor indexed="64"/>
          <bgColor rgb="FFFFFF00"/>
        </patternFill>
      </fill>
    </dxf>
    <dxf>
      <font>
        <color rgb="FF000000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inancialData" displayName="FinancialData" ref="A1:I701" headerRowDxfId="17" dataDxfId="16" headerRowCellStyle="Currency" dataCellStyle="Currency">
  <autoFilter ref="A1:I701" xr:uid="{00000000-0009-0000-0100-000001000000}"/>
  <tableColumns count="9">
    <tableColumn id="1" xr3:uid="{00000000-0010-0000-0000-000001000000}" name="Segment" totalsRowLabel="Total"/>
    <tableColumn id="2" xr3:uid="{00000000-0010-0000-0000-000002000000}" name="Country"/>
    <tableColumn id="16" xr3:uid="{00000000-0010-0000-0000-000010000000}" name="Product" dataDxfId="15" totalsRowDxfId="14" dataCellStyle="Currency"/>
    <tableColumn id="19" xr3:uid="{00000000-0010-0000-0000-000013000000}" name="Discount Band" dataDxfId="13" totalsRowDxfId="12" dataCellStyle="Currency"/>
    <tableColumn id="11" xr3:uid="{00000000-0010-0000-0000-00000B000000}" name="Net Sales" totalsRowFunction="sum" dataDxfId="11" totalsRowDxfId="10" dataCellStyle="Currency" totalsRowCellStyle="Currency"/>
    <tableColumn id="3" xr3:uid="{11676A92-AF81-42BA-AA93-37882ECE7F13}" name="Gross Profit" totalsRowFunction="count" dataDxfId="9" totalsRowDxfId="8" dataCellStyle="Currency">
      <calculatedColumnFormula>FinancialData[[#This Row],[Profit]]</calculatedColumnFormula>
    </tableColumn>
    <tableColumn id="12" xr3:uid="{00000000-0010-0000-0000-00000C000000}" name="COGS" totalsRowFunction="count" dataDxfId="7" totalsRowDxfId="6" dataCellStyle="Currency"/>
    <tableColumn id="13" xr3:uid="{00000000-0010-0000-0000-00000D000000}" name="Profit" totalsRowFunction="count" dataDxfId="5" totalsRowDxfId="4" dataCellStyle="Currency"/>
    <tableColumn id="4" xr3:uid="{00000000-0010-0000-0000-000004000000}" name="Date" totalsRowFunction="count" dataDxfId="3" totalsRowDxfId="2" dataCellStyle="Currency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30"/>
  <sheetViews>
    <sheetView tabSelected="1" topLeftCell="A150" zoomScale="115" zoomScaleNormal="115" workbookViewId="0">
      <selection activeCell="E166" sqref="E166"/>
    </sheetView>
  </sheetViews>
  <sheetFormatPr defaultRowHeight="15" x14ac:dyDescent="0.25"/>
  <cols>
    <col min="1" max="1" width="16.28515625" bestFit="1" customWidth="1"/>
    <col min="2" max="2" width="23.28515625" bestFit="1" customWidth="1"/>
    <col min="3" max="3" width="15.140625" style="2" bestFit="1" customWidth="1"/>
    <col min="4" max="4" width="17.42578125" bestFit="1" customWidth="1"/>
    <col min="5" max="6" width="15.140625" style="1" bestFit="1" customWidth="1"/>
    <col min="7" max="7" width="23.28515625" bestFit="1" customWidth="1"/>
    <col min="8" max="8" width="16.28515625" bestFit="1" customWidth="1"/>
    <col min="9" max="9" width="11.5703125" style="3" bestFit="1" customWidth="1"/>
    <col min="11" max="11" width="23.28515625" bestFit="1" customWidth="1"/>
    <col min="12" max="12" width="23.42578125" bestFit="1" customWidth="1"/>
    <col min="13" max="13" width="17.5703125" bestFit="1" customWidth="1"/>
    <col min="14" max="15" width="15.140625" bestFit="1" customWidth="1"/>
    <col min="16" max="16" width="23.28515625" bestFit="1" customWidth="1"/>
    <col min="17" max="17" width="16.28515625" bestFit="1" customWidth="1"/>
  </cols>
  <sheetData>
    <row r="1" spans="1:17" x14ac:dyDescent="0.25">
      <c r="A1" t="s">
        <v>1</v>
      </c>
      <c r="B1" t="s">
        <v>14</v>
      </c>
      <c r="C1" s="4" t="s">
        <v>15</v>
      </c>
      <c r="D1" s="4" t="s">
        <v>22</v>
      </c>
      <c r="E1" s="1" t="s">
        <v>27</v>
      </c>
      <c r="F1" s="1" t="s">
        <v>28</v>
      </c>
      <c r="G1" s="1" t="s">
        <v>0</v>
      </c>
      <c r="H1" s="1" t="s">
        <v>13</v>
      </c>
      <c r="I1" s="5" t="s">
        <v>7</v>
      </c>
    </row>
    <row r="2" spans="1:17" x14ac:dyDescent="0.25">
      <c r="A2" t="s">
        <v>5</v>
      </c>
      <c r="B2" t="s">
        <v>8</v>
      </c>
      <c r="C2" s="4" t="s">
        <v>16</v>
      </c>
      <c r="D2" s="4" t="s">
        <v>23</v>
      </c>
      <c r="E2" s="1">
        <v>32370</v>
      </c>
      <c r="F2" s="1">
        <f>FinancialData[[#This Row],[Profit]]</f>
        <v>16185</v>
      </c>
      <c r="G2" s="1">
        <v>16185</v>
      </c>
      <c r="H2" s="1">
        <v>16185</v>
      </c>
      <c r="I2" s="5">
        <v>45292</v>
      </c>
      <c r="L2" s="1"/>
    </row>
    <row r="3" spans="1:17" x14ac:dyDescent="0.25">
      <c r="A3" t="s">
        <v>5</v>
      </c>
      <c r="B3" t="s">
        <v>11</v>
      </c>
      <c r="C3" s="4" t="s">
        <v>16</v>
      </c>
      <c r="D3" s="4" t="s">
        <v>23</v>
      </c>
      <c r="E3" s="1">
        <v>26420</v>
      </c>
      <c r="F3" s="1">
        <f>FinancialData[[#This Row],[Profit]]</f>
        <v>13210</v>
      </c>
      <c r="G3" s="1">
        <v>13210</v>
      </c>
      <c r="H3" s="1">
        <v>13210</v>
      </c>
      <c r="I3" s="5">
        <v>45292</v>
      </c>
      <c r="L3" s="1"/>
    </row>
    <row r="4" spans="1:17" x14ac:dyDescent="0.25">
      <c r="A4" t="s">
        <v>3</v>
      </c>
      <c r="B4" t="s">
        <v>10</v>
      </c>
      <c r="C4" s="4" t="s">
        <v>16</v>
      </c>
      <c r="D4" s="4" t="s">
        <v>23</v>
      </c>
      <c r="E4" s="1">
        <v>32670</v>
      </c>
      <c r="F4" s="1">
        <f>FinancialData[[#This Row],[Profit]]</f>
        <v>10890</v>
      </c>
      <c r="G4" s="1">
        <v>21780</v>
      </c>
      <c r="H4" s="1">
        <v>10890</v>
      </c>
      <c r="I4" s="5">
        <v>45444</v>
      </c>
      <c r="L4" s="1"/>
    </row>
    <row r="5" spans="1:17" x14ac:dyDescent="0.25">
      <c r="A5" t="s">
        <v>3</v>
      </c>
      <c r="B5" t="s">
        <v>11</v>
      </c>
      <c r="C5" s="4" t="s">
        <v>16</v>
      </c>
      <c r="D5" s="4" t="s">
        <v>23</v>
      </c>
      <c r="E5" s="1">
        <v>13320</v>
      </c>
      <c r="F5" s="1">
        <f>FinancialData[[#This Row],[Profit]]</f>
        <v>4440</v>
      </c>
      <c r="G5" s="1">
        <v>8880</v>
      </c>
      <c r="H5" s="1">
        <v>4440</v>
      </c>
      <c r="I5" s="5">
        <v>45444</v>
      </c>
      <c r="L5" s="1"/>
    </row>
    <row r="6" spans="1:17" x14ac:dyDescent="0.25">
      <c r="A6" t="s">
        <v>3</v>
      </c>
      <c r="B6" t="s">
        <v>12</v>
      </c>
      <c r="C6" s="4" t="s">
        <v>16</v>
      </c>
      <c r="D6" s="4" t="s">
        <v>23</v>
      </c>
      <c r="E6" s="1">
        <v>37050</v>
      </c>
      <c r="F6" s="1">
        <f>FinancialData[[#This Row],[Profit]]</f>
        <v>12350</v>
      </c>
      <c r="G6" s="1">
        <v>24700</v>
      </c>
      <c r="H6" s="1">
        <v>12350</v>
      </c>
      <c r="I6" s="5">
        <v>45444</v>
      </c>
      <c r="L6" s="1"/>
    </row>
    <row r="7" spans="1:17" ht="15.75" x14ac:dyDescent="0.25">
      <c r="A7" t="s">
        <v>5</v>
      </c>
      <c r="B7" t="s">
        <v>11</v>
      </c>
      <c r="C7" s="4" t="s">
        <v>16</v>
      </c>
      <c r="D7" s="4" t="s">
        <v>23</v>
      </c>
      <c r="E7" s="1">
        <v>529550</v>
      </c>
      <c r="F7" s="1">
        <f>FinancialData[[#This Row],[Profit]]</f>
        <v>136170</v>
      </c>
      <c r="G7" s="1">
        <v>393380</v>
      </c>
      <c r="H7" s="1">
        <v>136170</v>
      </c>
      <c r="I7" s="5">
        <v>45627</v>
      </c>
      <c r="L7" s="11"/>
    </row>
    <row r="8" spans="1:17" x14ac:dyDescent="0.25">
      <c r="A8" t="s">
        <v>3</v>
      </c>
      <c r="B8" t="s">
        <v>11</v>
      </c>
      <c r="C8" s="4" t="s">
        <v>17</v>
      </c>
      <c r="D8" s="4" t="s">
        <v>23</v>
      </c>
      <c r="E8" s="1">
        <v>13815</v>
      </c>
      <c r="F8" s="1">
        <f>FinancialData[[#This Row],[Profit]]</f>
        <v>4605</v>
      </c>
      <c r="G8" s="1">
        <v>9210</v>
      </c>
      <c r="H8" s="1">
        <v>4605</v>
      </c>
      <c r="I8" s="5">
        <v>45352</v>
      </c>
    </row>
    <row r="9" spans="1:17" x14ac:dyDescent="0.25">
      <c r="A9" t="s">
        <v>6</v>
      </c>
      <c r="B9" t="s">
        <v>8</v>
      </c>
      <c r="C9" s="4" t="s">
        <v>17</v>
      </c>
      <c r="D9" s="4" t="s">
        <v>23</v>
      </c>
      <c r="E9" s="1">
        <v>30216</v>
      </c>
      <c r="F9" s="1">
        <f>FinancialData[[#This Row],[Profit]]</f>
        <v>22662</v>
      </c>
      <c r="G9" s="1">
        <v>7554</v>
      </c>
      <c r="H9" s="1">
        <v>22662</v>
      </c>
      <c r="I9" s="5">
        <v>45444</v>
      </c>
    </row>
    <row r="10" spans="1:17" x14ac:dyDescent="0.25">
      <c r="A10" t="s">
        <v>5</v>
      </c>
      <c r="B10" t="s">
        <v>10</v>
      </c>
      <c r="C10" s="4" t="s">
        <v>17</v>
      </c>
      <c r="D10" s="4" t="s">
        <v>23</v>
      </c>
      <c r="E10" s="1">
        <v>37980</v>
      </c>
      <c r="F10" s="1">
        <f>FinancialData[[#This Row],[Profit]]</f>
        <v>18990</v>
      </c>
      <c r="G10" s="1">
        <v>18990</v>
      </c>
      <c r="H10" s="1">
        <v>18990</v>
      </c>
      <c r="I10" s="5">
        <v>45444</v>
      </c>
    </row>
    <row r="11" spans="1:17" x14ac:dyDescent="0.25">
      <c r="A11" t="s">
        <v>6</v>
      </c>
      <c r="B11" t="s">
        <v>11</v>
      </c>
      <c r="C11" s="4" t="s">
        <v>17</v>
      </c>
      <c r="D11" s="4" t="s">
        <v>23</v>
      </c>
      <c r="E11" s="1">
        <v>18540</v>
      </c>
      <c r="F11" s="1">
        <f>FinancialData[[#This Row],[Profit]]</f>
        <v>13905</v>
      </c>
      <c r="G11" s="1">
        <v>4635</v>
      </c>
      <c r="H11" s="1">
        <v>13905</v>
      </c>
      <c r="I11" s="5">
        <v>45444</v>
      </c>
      <c r="K11" s="8"/>
      <c r="L11" s="7"/>
      <c r="M11" s="7"/>
      <c r="N11" s="7"/>
      <c r="O11" s="7"/>
      <c r="P11" s="7"/>
      <c r="Q11" s="7"/>
    </row>
    <row r="12" spans="1:17" x14ac:dyDescent="0.25">
      <c r="A12" t="s">
        <v>3</v>
      </c>
      <c r="B12" t="s">
        <v>12</v>
      </c>
      <c r="C12" s="4" t="s">
        <v>17</v>
      </c>
      <c r="D12" s="4" t="s">
        <v>23</v>
      </c>
      <c r="E12" s="1">
        <v>37050</v>
      </c>
      <c r="F12" s="1">
        <f>FinancialData[[#This Row],[Profit]]</f>
        <v>12350</v>
      </c>
      <c r="G12" s="1">
        <v>24700</v>
      </c>
      <c r="H12" s="1">
        <v>12350</v>
      </c>
      <c r="I12" s="5">
        <v>45444</v>
      </c>
      <c r="K12" s="8"/>
      <c r="L12" s="6"/>
      <c r="M12" s="6"/>
      <c r="N12" s="6"/>
      <c r="O12" s="6"/>
      <c r="P12" s="6"/>
      <c r="Q12" s="6"/>
    </row>
    <row r="13" spans="1:17" x14ac:dyDescent="0.25">
      <c r="A13" t="s">
        <v>4</v>
      </c>
      <c r="B13" t="s">
        <v>8</v>
      </c>
      <c r="C13" s="4" t="s">
        <v>17</v>
      </c>
      <c r="D13" s="4" t="s">
        <v>23</v>
      </c>
      <c r="E13" s="1">
        <v>333187.5</v>
      </c>
      <c r="F13" s="1">
        <f>FinancialData[[#This Row],[Profit]]</f>
        <v>13327.5</v>
      </c>
      <c r="G13" s="1">
        <v>319860</v>
      </c>
      <c r="H13" s="1">
        <v>13327.5</v>
      </c>
      <c r="I13" s="5">
        <v>45474</v>
      </c>
      <c r="K13" s="8"/>
      <c r="L13" s="6"/>
      <c r="M13" s="6"/>
      <c r="N13" s="6"/>
      <c r="O13" s="6"/>
      <c r="P13" s="6"/>
      <c r="Q13" s="6"/>
    </row>
    <row r="14" spans="1:17" x14ac:dyDescent="0.25">
      <c r="A14" t="s">
        <v>2</v>
      </c>
      <c r="B14" t="s">
        <v>12</v>
      </c>
      <c r="C14" s="4" t="s">
        <v>17</v>
      </c>
      <c r="D14" s="4" t="s">
        <v>23</v>
      </c>
      <c r="E14" s="1">
        <v>287400</v>
      </c>
      <c r="F14" s="1">
        <f>FinancialData[[#This Row],[Profit]]</f>
        <v>47900</v>
      </c>
      <c r="G14" s="1">
        <v>239500</v>
      </c>
      <c r="H14" s="1">
        <v>47900</v>
      </c>
      <c r="I14" s="5">
        <v>45505</v>
      </c>
      <c r="K14" s="8"/>
      <c r="L14" s="6"/>
      <c r="M14" s="6"/>
      <c r="N14" s="6"/>
      <c r="O14" s="6"/>
      <c r="P14" s="6"/>
      <c r="Q14" s="6"/>
    </row>
    <row r="15" spans="1:17" x14ac:dyDescent="0.25">
      <c r="A15" t="s">
        <v>5</v>
      </c>
      <c r="B15" t="s">
        <v>11</v>
      </c>
      <c r="C15" s="4" t="s">
        <v>17</v>
      </c>
      <c r="D15" s="4" t="s">
        <v>23</v>
      </c>
      <c r="E15" s="1">
        <v>15022</v>
      </c>
      <c r="F15" s="1">
        <f>FinancialData[[#This Row],[Profit]]</f>
        <v>4292</v>
      </c>
      <c r="G15" s="1">
        <v>10730</v>
      </c>
      <c r="H15" s="1">
        <v>4292</v>
      </c>
      <c r="I15" s="5">
        <v>45536</v>
      </c>
      <c r="K15" s="8"/>
      <c r="L15" s="6"/>
      <c r="M15" s="6"/>
      <c r="N15" s="6"/>
      <c r="O15" s="6"/>
      <c r="P15" s="6"/>
      <c r="Q15" s="6"/>
    </row>
    <row r="16" spans="1:17" x14ac:dyDescent="0.25">
      <c r="A16" t="s">
        <v>4</v>
      </c>
      <c r="B16" t="s">
        <v>8</v>
      </c>
      <c r="C16" s="4" t="s">
        <v>17</v>
      </c>
      <c r="D16" s="4" t="s">
        <v>23</v>
      </c>
      <c r="E16" s="1">
        <v>43125</v>
      </c>
      <c r="F16" s="1">
        <f>FinancialData[[#This Row],[Profit]]</f>
        <v>1725</v>
      </c>
      <c r="G16" s="1">
        <v>41400</v>
      </c>
      <c r="H16" s="1">
        <v>1725</v>
      </c>
      <c r="I16" s="5">
        <v>45200</v>
      </c>
      <c r="K16" s="8"/>
      <c r="L16" s="6"/>
      <c r="M16" s="6"/>
      <c r="N16" s="6"/>
      <c r="O16" s="6"/>
      <c r="P16" s="6"/>
      <c r="Q16" s="6"/>
    </row>
    <row r="17" spans="1:17" x14ac:dyDescent="0.25">
      <c r="A17" t="s">
        <v>3</v>
      </c>
      <c r="B17" t="s">
        <v>9</v>
      </c>
      <c r="C17" s="4" t="s">
        <v>17</v>
      </c>
      <c r="D17" s="4" t="s">
        <v>23</v>
      </c>
      <c r="E17" s="1">
        <v>9225</v>
      </c>
      <c r="F17" s="1">
        <f>FinancialData[[#This Row],[Profit]]</f>
        <v>3075</v>
      </c>
      <c r="G17" s="1">
        <v>6150</v>
      </c>
      <c r="H17" s="1">
        <v>3075</v>
      </c>
      <c r="I17" s="5">
        <v>45627</v>
      </c>
      <c r="K17" s="8"/>
      <c r="L17" s="10"/>
      <c r="M17" s="10"/>
      <c r="N17" s="10"/>
      <c r="O17" s="10"/>
      <c r="P17" s="10"/>
      <c r="Q17" s="10"/>
    </row>
    <row r="18" spans="1:17" x14ac:dyDescent="0.25">
      <c r="A18" t="s">
        <v>5</v>
      </c>
      <c r="B18" t="s">
        <v>8</v>
      </c>
      <c r="C18" s="4" t="s">
        <v>18</v>
      </c>
      <c r="D18" s="4" t="s">
        <v>23</v>
      </c>
      <c r="E18" s="1">
        <v>5840</v>
      </c>
      <c r="F18" s="1">
        <f>FinancialData[[#This Row],[Profit]]</f>
        <v>2920</v>
      </c>
      <c r="G18" s="1">
        <v>2920</v>
      </c>
      <c r="H18" s="1">
        <v>2920</v>
      </c>
      <c r="I18" s="5">
        <v>45323</v>
      </c>
    </row>
    <row r="19" spans="1:17" x14ac:dyDescent="0.25">
      <c r="A19" t="s">
        <v>3</v>
      </c>
      <c r="B19" t="s">
        <v>12</v>
      </c>
      <c r="C19" s="4" t="s">
        <v>18</v>
      </c>
      <c r="D19" s="4" t="s">
        <v>23</v>
      </c>
      <c r="E19" s="1">
        <v>14610</v>
      </c>
      <c r="F19" s="1">
        <f>FinancialData[[#This Row],[Profit]]</f>
        <v>4870</v>
      </c>
      <c r="G19" s="1">
        <v>9740</v>
      </c>
      <c r="H19" s="1">
        <v>4870</v>
      </c>
      <c r="I19" s="5">
        <v>45323</v>
      </c>
    </row>
    <row r="20" spans="1:17" x14ac:dyDescent="0.25">
      <c r="A20" t="s">
        <v>6</v>
      </c>
      <c r="B20" t="s">
        <v>8</v>
      </c>
      <c r="C20" s="4" t="s">
        <v>18</v>
      </c>
      <c r="D20" s="4" t="s">
        <v>23</v>
      </c>
      <c r="E20" s="1">
        <v>30216</v>
      </c>
      <c r="F20" s="1">
        <f>FinancialData[[#This Row],[Profit]]</f>
        <v>22662</v>
      </c>
      <c r="G20" s="1">
        <v>7554</v>
      </c>
      <c r="H20" s="1">
        <v>22662</v>
      </c>
      <c r="I20" s="5">
        <v>45444</v>
      </c>
    </row>
    <row r="21" spans="1:17" x14ac:dyDescent="0.25">
      <c r="A21" t="s">
        <v>5</v>
      </c>
      <c r="B21" t="s">
        <v>11</v>
      </c>
      <c r="C21" s="4" t="s">
        <v>18</v>
      </c>
      <c r="D21" s="4" t="s">
        <v>23</v>
      </c>
      <c r="E21" s="1">
        <v>352100</v>
      </c>
      <c r="F21" s="1">
        <f>FinancialData[[#This Row],[Profit]]</f>
        <v>90540</v>
      </c>
      <c r="G21" s="1">
        <v>261560</v>
      </c>
      <c r="H21" s="1">
        <v>90540</v>
      </c>
      <c r="I21" s="5">
        <v>45444</v>
      </c>
    </row>
    <row r="22" spans="1:17" x14ac:dyDescent="0.25">
      <c r="A22" t="s">
        <v>6</v>
      </c>
      <c r="B22" t="s">
        <v>11</v>
      </c>
      <c r="C22" s="4" t="s">
        <v>18</v>
      </c>
      <c r="D22" s="4" t="s">
        <v>23</v>
      </c>
      <c r="E22" s="1">
        <v>4404</v>
      </c>
      <c r="F22" s="1">
        <f>FinancialData[[#This Row],[Profit]]</f>
        <v>3303</v>
      </c>
      <c r="G22" s="1">
        <v>1101</v>
      </c>
      <c r="H22" s="1">
        <v>3303</v>
      </c>
      <c r="I22" s="5">
        <v>45474</v>
      </c>
    </row>
    <row r="23" spans="1:17" x14ac:dyDescent="0.25">
      <c r="A23" t="s">
        <v>5</v>
      </c>
      <c r="B23" t="s">
        <v>12</v>
      </c>
      <c r="C23" s="4" t="s">
        <v>18</v>
      </c>
      <c r="D23" s="4" t="s">
        <v>23</v>
      </c>
      <c r="E23" s="1">
        <v>6181</v>
      </c>
      <c r="F23" s="1">
        <f>FinancialData[[#This Row],[Profit]]</f>
        <v>1766</v>
      </c>
      <c r="G23" s="1">
        <v>4415</v>
      </c>
      <c r="H23" s="1">
        <v>1766</v>
      </c>
      <c r="I23" s="5">
        <v>45505</v>
      </c>
    </row>
    <row r="24" spans="1:17" x14ac:dyDescent="0.25">
      <c r="A24" t="s">
        <v>3</v>
      </c>
      <c r="B24" t="s">
        <v>10</v>
      </c>
      <c r="C24" s="4" t="s">
        <v>18</v>
      </c>
      <c r="D24" s="4" t="s">
        <v>23</v>
      </c>
      <c r="E24" s="1">
        <v>8235</v>
      </c>
      <c r="F24" s="1">
        <f>FinancialData[[#This Row],[Profit]]</f>
        <v>2745</v>
      </c>
      <c r="G24" s="1">
        <v>5490</v>
      </c>
      <c r="H24" s="1">
        <v>2745</v>
      </c>
      <c r="I24" s="5">
        <v>45170</v>
      </c>
    </row>
    <row r="25" spans="1:17" x14ac:dyDescent="0.25">
      <c r="A25" t="s">
        <v>2</v>
      </c>
      <c r="B25" t="s">
        <v>12</v>
      </c>
      <c r="C25" s="4" t="s">
        <v>18</v>
      </c>
      <c r="D25" s="4" t="s">
        <v>23</v>
      </c>
      <c r="E25" s="1">
        <v>236400</v>
      </c>
      <c r="F25" s="1">
        <f>FinancialData[[#This Row],[Profit]]</f>
        <v>39400</v>
      </c>
      <c r="G25" s="1">
        <v>197000</v>
      </c>
      <c r="H25" s="1">
        <v>39400</v>
      </c>
      <c r="I25" s="5">
        <v>45170</v>
      </c>
    </row>
    <row r="26" spans="1:17" x14ac:dyDescent="0.25">
      <c r="A26" t="s">
        <v>3</v>
      </c>
      <c r="B26" t="s">
        <v>12</v>
      </c>
      <c r="C26" s="4" t="s">
        <v>18</v>
      </c>
      <c r="D26" s="4" t="s">
        <v>23</v>
      </c>
      <c r="E26" s="1">
        <v>37080</v>
      </c>
      <c r="F26" s="1">
        <f>FinancialData[[#This Row],[Profit]]</f>
        <v>12360</v>
      </c>
      <c r="G26" s="1">
        <v>24720</v>
      </c>
      <c r="H26" s="1">
        <v>12360</v>
      </c>
      <c r="I26" s="5">
        <v>45536</v>
      </c>
      <c r="N26" s="9"/>
    </row>
    <row r="27" spans="1:17" x14ac:dyDescent="0.25">
      <c r="A27" t="s">
        <v>5</v>
      </c>
      <c r="B27" t="s">
        <v>9</v>
      </c>
      <c r="C27" s="4" t="s">
        <v>18</v>
      </c>
      <c r="D27" s="4" t="s">
        <v>23</v>
      </c>
      <c r="E27" s="1">
        <v>8001</v>
      </c>
      <c r="F27" s="1">
        <f>FinancialData[[#This Row],[Profit]]</f>
        <v>2286</v>
      </c>
      <c r="G27" s="1">
        <v>5715</v>
      </c>
      <c r="H27" s="1">
        <v>2286</v>
      </c>
      <c r="I27" s="5">
        <v>45566</v>
      </c>
    </row>
    <row r="28" spans="1:17" x14ac:dyDescent="0.25">
      <c r="A28" t="s">
        <v>5</v>
      </c>
      <c r="B28" t="s">
        <v>8</v>
      </c>
      <c r="C28" s="4" t="s">
        <v>18</v>
      </c>
      <c r="D28" s="4" t="s">
        <v>23</v>
      </c>
      <c r="E28" s="1">
        <v>603750</v>
      </c>
      <c r="F28" s="1">
        <f>FinancialData[[#This Row],[Profit]]</f>
        <v>155250</v>
      </c>
      <c r="G28" s="1">
        <v>448500</v>
      </c>
      <c r="H28" s="1">
        <v>155250</v>
      </c>
      <c r="I28" s="5">
        <v>45231</v>
      </c>
    </row>
    <row r="29" spans="1:17" x14ac:dyDescent="0.25">
      <c r="A29" t="s">
        <v>6</v>
      </c>
      <c r="B29" t="s">
        <v>9</v>
      </c>
      <c r="C29" s="4" t="s">
        <v>18</v>
      </c>
      <c r="D29" s="4" t="s">
        <v>23</v>
      </c>
      <c r="E29" s="1">
        <v>10944</v>
      </c>
      <c r="F29" s="1">
        <f>FinancialData[[#This Row],[Profit]]</f>
        <v>8208</v>
      </c>
      <c r="G29" s="1">
        <v>2736</v>
      </c>
      <c r="H29" s="1">
        <v>8208</v>
      </c>
      <c r="I29" s="5">
        <v>45231</v>
      </c>
    </row>
    <row r="30" spans="1:17" x14ac:dyDescent="0.25">
      <c r="A30" t="s">
        <v>3</v>
      </c>
      <c r="B30" t="s">
        <v>8</v>
      </c>
      <c r="C30" s="4" t="s">
        <v>18</v>
      </c>
      <c r="D30" s="4" t="s">
        <v>23</v>
      </c>
      <c r="E30" s="1">
        <v>32280</v>
      </c>
      <c r="F30" s="1">
        <f>FinancialData[[#This Row],[Profit]]</f>
        <v>10760</v>
      </c>
      <c r="G30" s="1">
        <v>21520</v>
      </c>
      <c r="H30" s="1">
        <v>10760</v>
      </c>
      <c r="I30" s="5">
        <v>45261</v>
      </c>
    </row>
    <row r="31" spans="1:17" x14ac:dyDescent="0.25">
      <c r="A31" t="s">
        <v>5</v>
      </c>
      <c r="B31" t="s">
        <v>8</v>
      </c>
      <c r="C31" s="4" t="s">
        <v>18</v>
      </c>
      <c r="D31" s="4" t="s">
        <v>23</v>
      </c>
      <c r="E31" s="1">
        <v>36340</v>
      </c>
      <c r="F31" s="1">
        <f>FinancialData[[#This Row],[Profit]]</f>
        <v>18170</v>
      </c>
      <c r="G31" s="1">
        <v>18170</v>
      </c>
      <c r="H31" s="1">
        <v>18170</v>
      </c>
      <c r="I31" s="5">
        <v>45627</v>
      </c>
    </row>
    <row r="32" spans="1:17" x14ac:dyDescent="0.25">
      <c r="A32" t="s">
        <v>5</v>
      </c>
      <c r="B32" t="s">
        <v>11</v>
      </c>
      <c r="C32" s="4" t="s">
        <v>18</v>
      </c>
      <c r="D32" s="4" t="s">
        <v>23</v>
      </c>
      <c r="E32" s="1">
        <v>529550</v>
      </c>
      <c r="F32" s="1">
        <f>FinancialData[[#This Row],[Profit]]</f>
        <v>136170</v>
      </c>
      <c r="G32" s="1">
        <v>393380</v>
      </c>
      <c r="H32" s="1">
        <v>136170</v>
      </c>
      <c r="I32" s="5">
        <v>45627</v>
      </c>
    </row>
    <row r="33" spans="1:9" x14ac:dyDescent="0.25">
      <c r="A33" t="s">
        <v>5</v>
      </c>
      <c r="B33" t="s">
        <v>12</v>
      </c>
      <c r="C33" s="4" t="s">
        <v>19</v>
      </c>
      <c r="D33" s="4" t="s">
        <v>23</v>
      </c>
      <c r="E33" s="1">
        <v>10451</v>
      </c>
      <c r="F33" s="1">
        <f>FinancialData[[#This Row],[Profit]]</f>
        <v>2986</v>
      </c>
      <c r="G33" s="1">
        <v>7465</v>
      </c>
      <c r="H33" s="1">
        <v>2986</v>
      </c>
      <c r="I33" s="5">
        <v>45292</v>
      </c>
    </row>
    <row r="34" spans="1:9" x14ac:dyDescent="0.25">
      <c r="A34" t="s">
        <v>4</v>
      </c>
      <c r="B34" t="s">
        <v>10</v>
      </c>
      <c r="C34" s="4" t="s">
        <v>19</v>
      </c>
      <c r="D34" s="4" t="s">
        <v>23</v>
      </c>
      <c r="E34" s="1">
        <v>225500</v>
      </c>
      <c r="F34" s="1">
        <f>FinancialData[[#This Row],[Profit]]</f>
        <v>9020</v>
      </c>
      <c r="G34" s="1">
        <v>216480</v>
      </c>
      <c r="H34" s="1">
        <v>9020</v>
      </c>
      <c r="I34" s="5">
        <v>45323</v>
      </c>
    </row>
    <row r="35" spans="1:9" x14ac:dyDescent="0.25">
      <c r="A35" t="s">
        <v>6</v>
      </c>
      <c r="B35" t="s">
        <v>11</v>
      </c>
      <c r="C35" s="4" t="s">
        <v>19</v>
      </c>
      <c r="D35" s="4" t="s">
        <v>23</v>
      </c>
      <c r="E35" s="1">
        <v>25932</v>
      </c>
      <c r="F35" s="1">
        <f>FinancialData[[#This Row],[Profit]]</f>
        <v>19449</v>
      </c>
      <c r="G35" s="1">
        <v>6483</v>
      </c>
      <c r="H35" s="1">
        <v>19449</v>
      </c>
      <c r="I35" s="5">
        <v>45352</v>
      </c>
    </row>
    <row r="36" spans="1:9" x14ac:dyDescent="0.25">
      <c r="A36" t="s">
        <v>5</v>
      </c>
      <c r="B36" t="s">
        <v>11</v>
      </c>
      <c r="C36" s="4" t="s">
        <v>19</v>
      </c>
      <c r="D36" s="4" t="s">
        <v>23</v>
      </c>
      <c r="E36" s="1">
        <v>352100</v>
      </c>
      <c r="F36" s="1">
        <f>FinancialData[[#This Row],[Profit]]</f>
        <v>90540</v>
      </c>
      <c r="G36" s="1">
        <v>261560</v>
      </c>
      <c r="H36" s="1">
        <v>90540</v>
      </c>
      <c r="I36" s="5">
        <v>45444</v>
      </c>
    </row>
    <row r="37" spans="1:9" x14ac:dyDescent="0.25">
      <c r="A37" t="s">
        <v>6</v>
      </c>
      <c r="B37" t="s">
        <v>11</v>
      </c>
      <c r="C37" s="4" t="s">
        <v>19</v>
      </c>
      <c r="D37" s="4" t="s">
        <v>23</v>
      </c>
      <c r="E37" s="1">
        <v>18540</v>
      </c>
      <c r="F37" s="1">
        <f>FinancialData[[#This Row],[Profit]]</f>
        <v>13905</v>
      </c>
      <c r="G37" s="1">
        <v>4635</v>
      </c>
      <c r="H37" s="1">
        <v>13905</v>
      </c>
      <c r="I37" s="5">
        <v>45444</v>
      </c>
    </row>
    <row r="38" spans="1:9" x14ac:dyDescent="0.25">
      <c r="A38" t="s">
        <v>4</v>
      </c>
      <c r="B38" t="s">
        <v>9</v>
      </c>
      <c r="C38" s="4" t="s">
        <v>19</v>
      </c>
      <c r="D38" s="4" t="s">
        <v>23</v>
      </c>
      <c r="E38" s="1">
        <v>352625</v>
      </c>
      <c r="F38" s="1">
        <f>FinancialData[[#This Row],[Profit]]</f>
        <v>14105</v>
      </c>
      <c r="G38" s="1">
        <v>338520</v>
      </c>
      <c r="H38" s="1">
        <v>14105</v>
      </c>
      <c r="I38" s="5">
        <v>45505</v>
      </c>
    </row>
    <row r="39" spans="1:9" x14ac:dyDescent="0.25">
      <c r="A39" t="s">
        <v>4</v>
      </c>
      <c r="B39" t="s">
        <v>8</v>
      </c>
      <c r="C39" s="4" t="s">
        <v>19</v>
      </c>
      <c r="D39" s="4" t="s">
        <v>23</v>
      </c>
      <c r="E39" s="1">
        <v>43125</v>
      </c>
      <c r="F39" s="1">
        <f>FinancialData[[#This Row],[Profit]]</f>
        <v>1725</v>
      </c>
      <c r="G39" s="1">
        <v>41400</v>
      </c>
      <c r="H39" s="1">
        <v>1725</v>
      </c>
      <c r="I39" s="5">
        <v>45200</v>
      </c>
    </row>
    <row r="40" spans="1:9" x14ac:dyDescent="0.25">
      <c r="A40" t="s">
        <v>2</v>
      </c>
      <c r="B40" t="s">
        <v>8</v>
      </c>
      <c r="C40" s="4" t="s">
        <v>20</v>
      </c>
      <c r="D40" s="4" t="s">
        <v>23</v>
      </c>
      <c r="E40" s="1">
        <v>600300</v>
      </c>
      <c r="F40" s="1">
        <f>FinancialData[[#This Row],[Profit]]</f>
        <v>100050</v>
      </c>
      <c r="G40" s="1">
        <v>500250</v>
      </c>
      <c r="H40" s="1">
        <v>100050</v>
      </c>
      <c r="I40" s="5">
        <v>45323</v>
      </c>
    </row>
    <row r="41" spans="1:9" x14ac:dyDescent="0.25">
      <c r="A41" t="s">
        <v>6</v>
      </c>
      <c r="B41" t="s">
        <v>11</v>
      </c>
      <c r="C41" s="4" t="s">
        <v>20</v>
      </c>
      <c r="D41" s="4" t="s">
        <v>23</v>
      </c>
      <c r="E41" s="1">
        <v>34056</v>
      </c>
      <c r="F41" s="1">
        <f>FinancialData[[#This Row],[Profit]]</f>
        <v>25542</v>
      </c>
      <c r="G41" s="1">
        <v>8514</v>
      </c>
      <c r="H41" s="1">
        <v>25542</v>
      </c>
      <c r="I41" s="5">
        <v>45383</v>
      </c>
    </row>
    <row r="42" spans="1:9" x14ac:dyDescent="0.25">
      <c r="A42" t="s">
        <v>3</v>
      </c>
      <c r="B42" t="s">
        <v>10</v>
      </c>
      <c r="C42" s="4" t="s">
        <v>20</v>
      </c>
      <c r="D42" s="4" t="s">
        <v>23</v>
      </c>
      <c r="E42" s="1">
        <v>32670</v>
      </c>
      <c r="F42" s="1">
        <f>FinancialData[[#This Row],[Profit]]</f>
        <v>10890</v>
      </c>
      <c r="G42" s="1">
        <v>21780</v>
      </c>
      <c r="H42" s="1">
        <v>10890</v>
      </c>
      <c r="I42" s="5">
        <v>45444</v>
      </c>
    </row>
    <row r="43" spans="1:9" x14ac:dyDescent="0.25">
      <c r="A43" t="s">
        <v>3</v>
      </c>
      <c r="B43" t="s">
        <v>11</v>
      </c>
      <c r="C43" s="4" t="s">
        <v>20</v>
      </c>
      <c r="D43" s="4" t="s">
        <v>23</v>
      </c>
      <c r="E43" s="1">
        <v>13320</v>
      </c>
      <c r="F43" s="1">
        <f>FinancialData[[#This Row],[Profit]]</f>
        <v>4440</v>
      </c>
      <c r="G43" s="1">
        <v>8880</v>
      </c>
      <c r="H43" s="1">
        <v>4440</v>
      </c>
      <c r="I43" s="5">
        <v>45444</v>
      </c>
    </row>
    <row r="44" spans="1:9" x14ac:dyDescent="0.25">
      <c r="A44" t="s">
        <v>5</v>
      </c>
      <c r="B44" t="s">
        <v>10</v>
      </c>
      <c r="C44" s="4" t="s">
        <v>20</v>
      </c>
      <c r="D44" s="4" t="s">
        <v>23</v>
      </c>
      <c r="E44" s="1">
        <v>534450</v>
      </c>
      <c r="F44" s="1">
        <f>FinancialData[[#This Row],[Profit]]</f>
        <v>137430</v>
      </c>
      <c r="G44" s="1">
        <v>397020</v>
      </c>
      <c r="H44" s="1">
        <v>137430</v>
      </c>
      <c r="I44" s="5">
        <v>45170</v>
      </c>
    </row>
    <row r="45" spans="1:9" x14ac:dyDescent="0.25">
      <c r="A45" t="s">
        <v>2</v>
      </c>
      <c r="B45" t="s">
        <v>10</v>
      </c>
      <c r="C45" s="4" t="s">
        <v>20</v>
      </c>
      <c r="D45" s="4" t="s">
        <v>23</v>
      </c>
      <c r="E45" s="1">
        <v>645300</v>
      </c>
      <c r="F45" s="1">
        <f>FinancialData[[#This Row],[Profit]]</f>
        <v>107550</v>
      </c>
      <c r="G45" s="1">
        <v>537750</v>
      </c>
      <c r="H45" s="1">
        <v>107550</v>
      </c>
      <c r="I45" s="5">
        <v>45536</v>
      </c>
    </row>
    <row r="46" spans="1:9" x14ac:dyDescent="0.25">
      <c r="A46" t="s">
        <v>5</v>
      </c>
      <c r="B46" t="s">
        <v>8</v>
      </c>
      <c r="C46" s="4" t="s">
        <v>20</v>
      </c>
      <c r="D46" s="4" t="s">
        <v>23</v>
      </c>
      <c r="E46" s="1">
        <v>36340</v>
      </c>
      <c r="F46" s="1">
        <f>FinancialData[[#This Row],[Profit]]</f>
        <v>18170</v>
      </c>
      <c r="G46" s="1">
        <v>18170</v>
      </c>
      <c r="H46" s="1">
        <v>18170</v>
      </c>
      <c r="I46" s="5">
        <v>45627</v>
      </c>
    </row>
    <row r="47" spans="1:9" x14ac:dyDescent="0.25">
      <c r="A47" t="s">
        <v>5</v>
      </c>
      <c r="B47" t="s">
        <v>10</v>
      </c>
      <c r="C47" s="4" t="s">
        <v>21</v>
      </c>
      <c r="D47" s="4" t="s">
        <v>23</v>
      </c>
      <c r="E47" s="1">
        <v>962500</v>
      </c>
      <c r="F47" s="1">
        <f>FinancialData[[#This Row],[Profit]]</f>
        <v>247500</v>
      </c>
      <c r="G47" s="1">
        <v>715000</v>
      </c>
      <c r="H47" s="1">
        <v>247500</v>
      </c>
      <c r="I47" s="5">
        <v>45323</v>
      </c>
    </row>
    <row r="48" spans="1:9" x14ac:dyDescent="0.25">
      <c r="A48" t="s">
        <v>6</v>
      </c>
      <c r="B48" t="s">
        <v>9</v>
      </c>
      <c r="C48" s="4" t="s">
        <v>21</v>
      </c>
      <c r="D48" s="4" t="s">
        <v>23</v>
      </c>
      <c r="E48" s="1">
        <v>23436</v>
      </c>
      <c r="F48" s="1">
        <f>FinancialData[[#This Row],[Profit]]</f>
        <v>17577</v>
      </c>
      <c r="G48" s="1">
        <v>5859</v>
      </c>
      <c r="H48" s="1">
        <v>17577</v>
      </c>
      <c r="I48" s="5">
        <v>45383</v>
      </c>
    </row>
    <row r="49" spans="1:9" x14ac:dyDescent="0.25">
      <c r="A49" t="s">
        <v>4</v>
      </c>
      <c r="B49" t="s">
        <v>11</v>
      </c>
      <c r="C49" s="4" t="s">
        <v>21</v>
      </c>
      <c r="D49" s="4" t="s">
        <v>23</v>
      </c>
      <c r="E49" s="1">
        <v>527437.5</v>
      </c>
      <c r="F49" s="1">
        <f>FinancialData[[#This Row],[Profit]]</f>
        <v>21097.5</v>
      </c>
      <c r="G49" s="1">
        <v>506340</v>
      </c>
      <c r="H49" s="1">
        <v>21097.5</v>
      </c>
      <c r="I49" s="5">
        <v>45383</v>
      </c>
    </row>
    <row r="50" spans="1:9" x14ac:dyDescent="0.25">
      <c r="A50" t="s">
        <v>5</v>
      </c>
      <c r="B50" t="s">
        <v>10</v>
      </c>
      <c r="C50" s="4" t="s">
        <v>21</v>
      </c>
      <c r="D50" s="4" t="s">
        <v>23</v>
      </c>
      <c r="E50" s="1">
        <v>37980</v>
      </c>
      <c r="F50" s="1">
        <f>FinancialData[[#This Row],[Profit]]</f>
        <v>18990</v>
      </c>
      <c r="G50" s="1">
        <v>18990</v>
      </c>
      <c r="H50" s="1">
        <v>18990</v>
      </c>
      <c r="I50" s="5">
        <v>45444</v>
      </c>
    </row>
    <row r="51" spans="1:9" x14ac:dyDescent="0.25">
      <c r="A51" t="s">
        <v>5</v>
      </c>
      <c r="B51" t="s">
        <v>11</v>
      </c>
      <c r="C51" s="4" t="s">
        <v>21</v>
      </c>
      <c r="D51" s="4" t="s">
        <v>23</v>
      </c>
      <c r="E51" s="1">
        <v>11802</v>
      </c>
      <c r="F51" s="1">
        <f>FinancialData[[#This Row],[Profit]]</f>
        <v>3372</v>
      </c>
      <c r="G51" s="1">
        <v>8430</v>
      </c>
      <c r="H51" s="1">
        <v>3372</v>
      </c>
      <c r="I51" s="5">
        <v>45474</v>
      </c>
    </row>
    <row r="52" spans="1:9" x14ac:dyDescent="0.25">
      <c r="A52" t="s">
        <v>6</v>
      </c>
      <c r="B52" t="s">
        <v>9</v>
      </c>
      <c r="C52" s="4" t="s">
        <v>21</v>
      </c>
      <c r="D52" s="4" t="s">
        <v>23</v>
      </c>
      <c r="E52" s="1">
        <v>25692</v>
      </c>
      <c r="F52" s="1">
        <f>FinancialData[[#This Row],[Profit]]</f>
        <v>19269</v>
      </c>
      <c r="G52" s="1">
        <v>6423</v>
      </c>
      <c r="H52" s="1">
        <v>19269</v>
      </c>
      <c r="I52" s="5">
        <v>45505</v>
      </c>
    </row>
    <row r="53" spans="1:9" x14ac:dyDescent="0.25">
      <c r="A53" t="s">
        <v>5</v>
      </c>
      <c r="B53" t="s">
        <v>9</v>
      </c>
      <c r="C53" s="4" t="s">
        <v>21</v>
      </c>
      <c r="D53" s="4" t="s">
        <v>23</v>
      </c>
      <c r="E53" s="1">
        <v>8001</v>
      </c>
      <c r="F53" s="1">
        <f>FinancialData[[#This Row],[Profit]]</f>
        <v>2286</v>
      </c>
      <c r="G53" s="1">
        <v>5715</v>
      </c>
      <c r="H53" s="1">
        <v>2286</v>
      </c>
      <c r="I53" s="5">
        <v>45566</v>
      </c>
    </row>
    <row r="54" spans="1:9" x14ac:dyDescent="0.25">
      <c r="A54" t="s">
        <v>3</v>
      </c>
      <c r="B54" t="s">
        <v>9</v>
      </c>
      <c r="C54" s="4" t="s">
        <v>21</v>
      </c>
      <c r="D54" s="4" t="s">
        <v>23</v>
      </c>
      <c r="E54" s="1">
        <v>9225</v>
      </c>
      <c r="F54" s="1">
        <f>FinancialData[[#This Row],[Profit]]</f>
        <v>3075</v>
      </c>
      <c r="G54" s="1">
        <v>6150</v>
      </c>
      <c r="H54" s="1">
        <v>3075</v>
      </c>
      <c r="I54" s="5">
        <v>45627</v>
      </c>
    </row>
    <row r="55" spans="1:9" x14ac:dyDescent="0.25">
      <c r="A55" t="s">
        <v>5</v>
      </c>
      <c r="B55" t="s">
        <v>10</v>
      </c>
      <c r="C55" s="4" t="s">
        <v>18</v>
      </c>
      <c r="D55" s="4" t="s">
        <v>24</v>
      </c>
      <c r="E55" s="1">
        <v>27338.850000000002</v>
      </c>
      <c r="F55" s="1">
        <f>FinancialData[[#This Row],[Profit]]</f>
        <v>7613.8500000000022</v>
      </c>
      <c r="G55" s="1">
        <v>19725</v>
      </c>
      <c r="H55" s="1">
        <v>7613.8500000000022</v>
      </c>
      <c r="I55" s="5">
        <v>45292</v>
      </c>
    </row>
    <row r="56" spans="1:9" x14ac:dyDescent="0.25">
      <c r="A56" t="s">
        <v>3</v>
      </c>
      <c r="B56" t="s">
        <v>10</v>
      </c>
      <c r="C56" s="4" t="s">
        <v>18</v>
      </c>
      <c r="D56" s="4" t="s">
        <v>24</v>
      </c>
      <c r="E56" s="1">
        <v>34095.599999999999</v>
      </c>
      <c r="F56" s="1">
        <f>FinancialData[[#This Row],[Profit]]</f>
        <v>11135.599999999999</v>
      </c>
      <c r="G56" s="1">
        <v>22960</v>
      </c>
      <c r="H56" s="1">
        <v>11135.599999999999</v>
      </c>
      <c r="I56" s="5">
        <v>45323</v>
      </c>
    </row>
    <row r="57" spans="1:9" x14ac:dyDescent="0.25">
      <c r="A57" t="s">
        <v>5</v>
      </c>
      <c r="B57" t="s">
        <v>10</v>
      </c>
      <c r="C57" s="4" t="s">
        <v>18</v>
      </c>
      <c r="D57" s="4" t="s">
        <v>24</v>
      </c>
      <c r="E57" s="1">
        <v>7137.9</v>
      </c>
      <c r="F57" s="1">
        <f>FinancialData[[#This Row],[Profit]]</f>
        <v>1987.8999999999996</v>
      </c>
      <c r="G57" s="1">
        <v>5150</v>
      </c>
      <c r="H57" s="1">
        <v>1987.8999999999996</v>
      </c>
      <c r="I57" s="5">
        <v>45413</v>
      </c>
    </row>
    <row r="58" spans="1:9" x14ac:dyDescent="0.25">
      <c r="A58" t="s">
        <v>5</v>
      </c>
      <c r="B58" t="s">
        <v>10</v>
      </c>
      <c r="C58" s="4" t="s">
        <v>19</v>
      </c>
      <c r="D58" s="4" t="s">
        <v>24</v>
      </c>
      <c r="E58" s="1">
        <v>4428.2700000000004</v>
      </c>
      <c r="F58" s="1">
        <f>FinancialData[[#This Row],[Profit]]</f>
        <v>1233.2700000000004</v>
      </c>
      <c r="G58" s="1">
        <v>3195</v>
      </c>
      <c r="H58" s="1">
        <v>1233.2700000000004</v>
      </c>
      <c r="I58" s="5">
        <v>45597</v>
      </c>
    </row>
    <row r="59" spans="1:9" x14ac:dyDescent="0.25">
      <c r="A59" t="s">
        <v>5</v>
      </c>
      <c r="B59" t="s">
        <v>8</v>
      </c>
      <c r="C59" s="4" t="s">
        <v>20</v>
      </c>
      <c r="D59" s="4" t="s">
        <v>24</v>
      </c>
      <c r="E59" s="1">
        <v>9189.18</v>
      </c>
      <c r="F59" s="1">
        <f>FinancialData[[#This Row],[Profit]]</f>
        <v>2559.1800000000003</v>
      </c>
      <c r="G59" s="1">
        <v>6630</v>
      </c>
      <c r="H59" s="1">
        <v>2559.1800000000003</v>
      </c>
      <c r="I59" s="5">
        <v>45352</v>
      </c>
    </row>
    <row r="60" spans="1:9" x14ac:dyDescent="0.25">
      <c r="A60" t="s">
        <v>6</v>
      </c>
      <c r="B60" t="s">
        <v>9</v>
      </c>
      <c r="C60" s="4" t="s">
        <v>16</v>
      </c>
      <c r="D60" s="4" t="s">
        <v>24</v>
      </c>
      <c r="E60" s="1">
        <v>22073.040000000001</v>
      </c>
      <c r="F60" s="1">
        <f>FinancialData[[#This Row],[Profit]]</f>
        <v>16499.04</v>
      </c>
      <c r="G60" s="1">
        <v>5574</v>
      </c>
      <c r="H60" s="1">
        <v>16499.04</v>
      </c>
      <c r="I60" s="5">
        <v>45323</v>
      </c>
    </row>
    <row r="61" spans="1:9" x14ac:dyDescent="0.25">
      <c r="A61" t="s">
        <v>5</v>
      </c>
      <c r="B61" t="s">
        <v>12</v>
      </c>
      <c r="C61" s="4" t="s">
        <v>16</v>
      </c>
      <c r="D61" s="4" t="s">
        <v>24</v>
      </c>
      <c r="E61" s="1">
        <v>419265</v>
      </c>
      <c r="F61" s="1">
        <f>FinancialData[[#This Row],[Profit]]</f>
        <v>104665</v>
      </c>
      <c r="G61" s="1">
        <v>314600</v>
      </c>
      <c r="H61" s="1">
        <v>104665</v>
      </c>
      <c r="I61" s="5">
        <v>45352</v>
      </c>
    </row>
    <row r="62" spans="1:9" x14ac:dyDescent="0.25">
      <c r="A62" t="s">
        <v>5</v>
      </c>
      <c r="B62" t="s">
        <v>9</v>
      </c>
      <c r="C62" s="4" t="s">
        <v>16</v>
      </c>
      <c r="D62" s="4" t="s">
        <v>24</v>
      </c>
      <c r="E62" s="1">
        <v>17525.97</v>
      </c>
      <c r="F62" s="1">
        <f>FinancialData[[#This Row],[Profit]]</f>
        <v>4880.9699999999993</v>
      </c>
      <c r="G62" s="1">
        <v>12645</v>
      </c>
      <c r="H62" s="1">
        <v>4880.9699999999993</v>
      </c>
      <c r="I62" s="5">
        <v>45474</v>
      </c>
    </row>
    <row r="63" spans="1:9" x14ac:dyDescent="0.25">
      <c r="A63" t="s">
        <v>6</v>
      </c>
      <c r="B63" t="s">
        <v>8</v>
      </c>
      <c r="C63" s="4" t="s">
        <v>16</v>
      </c>
      <c r="D63" s="4" t="s">
        <v>24</v>
      </c>
      <c r="E63" s="1">
        <v>17166.599999999999</v>
      </c>
      <c r="F63" s="1">
        <f>FinancialData[[#This Row],[Profit]]</f>
        <v>12831.599999999999</v>
      </c>
      <c r="G63" s="1">
        <v>4335</v>
      </c>
      <c r="H63" s="1">
        <v>12831.599999999999</v>
      </c>
      <c r="I63" s="5">
        <v>45536</v>
      </c>
    </row>
    <row r="64" spans="1:9" x14ac:dyDescent="0.25">
      <c r="A64" t="s">
        <v>4</v>
      </c>
      <c r="B64" t="s">
        <v>9</v>
      </c>
      <c r="C64" s="4" t="s">
        <v>16</v>
      </c>
      <c r="D64" s="4" t="s">
        <v>24</v>
      </c>
      <c r="E64" s="1">
        <v>40837.5</v>
      </c>
      <c r="F64" s="1">
        <f>FinancialData[[#This Row],[Profit]]</f>
        <v>1237.5</v>
      </c>
      <c r="G64" s="1">
        <v>39600</v>
      </c>
      <c r="H64" s="1">
        <v>1237.5</v>
      </c>
      <c r="I64" s="5">
        <v>45170</v>
      </c>
    </row>
    <row r="65" spans="1:9" x14ac:dyDescent="0.25">
      <c r="A65" t="s">
        <v>6</v>
      </c>
      <c r="B65" t="s">
        <v>10</v>
      </c>
      <c r="C65" s="4" t="s">
        <v>16</v>
      </c>
      <c r="D65" s="4" t="s">
        <v>24</v>
      </c>
      <c r="E65" s="1">
        <v>31731.48</v>
      </c>
      <c r="F65" s="1">
        <f>FinancialData[[#This Row],[Profit]]</f>
        <v>23718.48</v>
      </c>
      <c r="G65" s="1">
        <v>8013</v>
      </c>
      <c r="H65" s="1">
        <v>23718.48</v>
      </c>
      <c r="I65" s="5">
        <v>45536</v>
      </c>
    </row>
    <row r="66" spans="1:9" x14ac:dyDescent="0.25">
      <c r="A66" t="s">
        <v>6</v>
      </c>
      <c r="B66" t="s">
        <v>11</v>
      </c>
      <c r="C66" s="4" t="s">
        <v>16</v>
      </c>
      <c r="D66" s="4" t="s">
        <v>24</v>
      </c>
      <c r="E66" s="1">
        <v>9100.08</v>
      </c>
      <c r="F66" s="1">
        <f>FinancialData[[#This Row],[Profit]]</f>
        <v>6802.08</v>
      </c>
      <c r="G66" s="1">
        <v>2298</v>
      </c>
      <c r="H66" s="1">
        <v>6802.08</v>
      </c>
      <c r="I66" s="5">
        <v>45200</v>
      </c>
    </row>
    <row r="67" spans="1:9" x14ac:dyDescent="0.25">
      <c r="A67" t="s">
        <v>2</v>
      </c>
      <c r="B67" t="s">
        <v>12</v>
      </c>
      <c r="C67" s="4" t="s">
        <v>16</v>
      </c>
      <c r="D67" s="4" t="s">
        <v>24</v>
      </c>
      <c r="E67" s="1">
        <v>146718</v>
      </c>
      <c r="F67" s="1">
        <f>FinancialData[[#This Row],[Profit]]</f>
        <v>23218</v>
      </c>
      <c r="G67" s="1">
        <v>123500</v>
      </c>
      <c r="H67" s="1">
        <v>23218</v>
      </c>
      <c r="I67" s="5">
        <v>45200</v>
      </c>
    </row>
    <row r="68" spans="1:9" x14ac:dyDescent="0.25">
      <c r="A68" t="s">
        <v>5</v>
      </c>
      <c r="B68" t="s">
        <v>12</v>
      </c>
      <c r="C68" s="4" t="s">
        <v>16</v>
      </c>
      <c r="D68" s="4" t="s">
        <v>24</v>
      </c>
      <c r="E68" s="1">
        <v>484060.5</v>
      </c>
      <c r="F68" s="1">
        <f>FinancialData[[#This Row],[Profit]]</f>
        <v>120840.5</v>
      </c>
      <c r="G68" s="1">
        <v>363220</v>
      </c>
      <c r="H68" s="1">
        <v>120840.5</v>
      </c>
      <c r="I68" s="5">
        <v>45566</v>
      </c>
    </row>
    <row r="69" spans="1:9" x14ac:dyDescent="0.25">
      <c r="A69" t="s">
        <v>5</v>
      </c>
      <c r="B69" t="s">
        <v>10</v>
      </c>
      <c r="C69" s="4" t="s">
        <v>16</v>
      </c>
      <c r="D69" s="4" t="s">
        <v>24</v>
      </c>
      <c r="E69" s="1">
        <v>746707.5</v>
      </c>
      <c r="F69" s="1">
        <f>FinancialData[[#This Row],[Profit]]</f>
        <v>186407.5</v>
      </c>
      <c r="G69" s="1">
        <v>560300</v>
      </c>
      <c r="H69" s="1">
        <v>186407.5</v>
      </c>
      <c r="I69" s="5">
        <v>45627</v>
      </c>
    </row>
    <row r="70" spans="1:9" x14ac:dyDescent="0.25">
      <c r="A70" t="s">
        <v>3</v>
      </c>
      <c r="B70" t="s">
        <v>12</v>
      </c>
      <c r="C70" s="4" t="s">
        <v>17</v>
      </c>
      <c r="D70" s="4" t="s">
        <v>24</v>
      </c>
      <c r="E70" s="1">
        <v>32877.9</v>
      </c>
      <c r="F70" s="1">
        <f>FinancialData[[#This Row],[Profit]]</f>
        <v>10737.900000000001</v>
      </c>
      <c r="G70" s="1">
        <v>22140</v>
      </c>
      <c r="H70" s="1">
        <v>10737.900000000001</v>
      </c>
      <c r="I70" s="5">
        <v>45352</v>
      </c>
    </row>
    <row r="71" spans="1:9" x14ac:dyDescent="0.25">
      <c r="A71" t="s">
        <v>2</v>
      </c>
      <c r="B71" t="s">
        <v>9</v>
      </c>
      <c r="C71" s="4" t="s">
        <v>17</v>
      </c>
      <c r="D71" s="4" t="s">
        <v>24</v>
      </c>
      <c r="E71" s="1">
        <v>683397</v>
      </c>
      <c r="F71" s="1">
        <f>FinancialData[[#This Row],[Profit]]</f>
        <v>108147</v>
      </c>
      <c r="G71" s="1">
        <v>575250</v>
      </c>
      <c r="H71" s="1">
        <v>108147</v>
      </c>
      <c r="I71" s="5">
        <v>45383</v>
      </c>
    </row>
    <row r="72" spans="1:9" x14ac:dyDescent="0.25">
      <c r="A72" t="s">
        <v>5</v>
      </c>
      <c r="B72" t="s">
        <v>10</v>
      </c>
      <c r="C72" s="4" t="s">
        <v>17</v>
      </c>
      <c r="D72" s="4" t="s">
        <v>24</v>
      </c>
      <c r="E72" s="1">
        <v>27234.899999999998</v>
      </c>
      <c r="F72" s="1">
        <f>FinancialData[[#This Row],[Profit]]</f>
        <v>13479.899999999998</v>
      </c>
      <c r="G72" s="1">
        <v>13755</v>
      </c>
      <c r="H72" s="1">
        <v>13479.899999999998</v>
      </c>
      <c r="I72" s="5">
        <v>45474</v>
      </c>
    </row>
    <row r="73" spans="1:9" x14ac:dyDescent="0.25">
      <c r="A73" t="s">
        <v>5</v>
      </c>
      <c r="B73" t="s">
        <v>8</v>
      </c>
      <c r="C73" s="4" t="s">
        <v>17</v>
      </c>
      <c r="D73" s="4" t="s">
        <v>24</v>
      </c>
      <c r="E73" s="1">
        <v>12681.9</v>
      </c>
      <c r="F73" s="1">
        <f>FinancialData[[#This Row],[Profit]]</f>
        <v>3531.8999999999996</v>
      </c>
      <c r="G73" s="1">
        <v>9150</v>
      </c>
      <c r="H73" s="1">
        <v>3531.8999999999996</v>
      </c>
      <c r="I73" s="5">
        <v>45505</v>
      </c>
    </row>
    <row r="74" spans="1:9" x14ac:dyDescent="0.25">
      <c r="A74" t="s">
        <v>2</v>
      </c>
      <c r="B74" t="s">
        <v>9</v>
      </c>
      <c r="C74" s="4" t="s">
        <v>17</v>
      </c>
      <c r="D74" s="4" t="s">
        <v>24</v>
      </c>
      <c r="E74" s="1">
        <v>741906</v>
      </c>
      <c r="F74" s="1">
        <f>FinancialData[[#This Row],[Profit]]</f>
        <v>117406</v>
      </c>
      <c r="G74" s="1">
        <v>624500</v>
      </c>
      <c r="H74" s="1">
        <v>117406</v>
      </c>
      <c r="I74" s="5">
        <v>45170</v>
      </c>
    </row>
    <row r="75" spans="1:9" x14ac:dyDescent="0.25">
      <c r="A75" t="s">
        <v>4</v>
      </c>
      <c r="B75" t="s">
        <v>9</v>
      </c>
      <c r="C75" s="4" t="s">
        <v>17</v>
      </c>
      <c r="D75" s="4" t="s">
        <v>24</v>
      </c>
      <c r="E75" s="1">
        <v>82046.25</v>
      </c>
      <c r="F75" s="1">
        <f>FinancialData[[#This Row],[Profit]]</f>
        <v>2486.25</v>
      </c>
      <c r="G75" s="1">
        <v>79560</v>
      </c>
      <c r="H75" s="1">
        <v>2486.25</v>
      </c>
      <c r="I75" s="5">
        <v>45200</v>
      </c>
    </row>
    <row r="76" spans="1:9" x14ac:dyDescent="0.25">
      <c r="A76" t="s">
        <v>3</v>
      </c>
      <c r="B76" t="s">
        <v>9</v>
      </c>
      <c r="C76" s="4" t="s">
        <v>18</v>
      </c>
      <c r="D76" s="4" t="s">
        <v>24</v>
      </c>
      <c r="E76" s="1">
        <v>22482.9</v>
      </c>
      <c r="F76" s="1">
        <f>FinancialData[[#This Row],[Profit]]</f>
        <v>7342.9000000000015</v>
      </c>
      <c r="G76" s="1">
        <v>15140</v>
      </c>
      <c r="H76" s="1">
        <v>7342.9000000000015</v>
      </c>
      <c r="I76" s="5">
        <v>45323</v>
      </c>
    </row>
    <row r="77" spans="1:9" x14ac:dyDescent="0.25">
      <c r="A77" t="s">
        <v>5</v>
      </c>
      <c r="B77" t="s">
        <v>9</v>
      </c>
      <c r="C77" s="4" t="s">
        <v>18</v>
      </c>
      <c r="D77" s="4" t="s">
        <v>24</v>
      </c>
      <c r="E77" s="1">
        <v>31133.024999999998</v>
      </c>
      <c r="F77" s="1">
        <f>FinancialData[[#This Row],[Profit]]</f>
        <v>8670.5249999999978</v>
      </c>
      <c r="G77" s="1">
        <v>22462.5</v>
      </c>
      <c r="H77" s="1">
        <v>8670.5249999999978</v>
      </c>
      <c r="I77" s="5">
        <v>45383</v>
      </c>
    </row>
    <row r="78" spans="1:9" x14ac:dyDescent="0.25">
      <c r="A78" t="s">
        <v>4</v>
      </c>
      <c r="B78" t="s">
        <v>9</v>
      </c>
      <c r="C78" s="4" t="s">
        <v>18</v>
      </c>
      <c r="D78" s="4" t="s">
        <v>24</v>
      </c>
      <c r="E78" s="1">
        <v>89966.25</v>
      </c>
      <c r="F78" s="1">
        <f>FinancialData[[#This Row],[Profit]]</f>
        <v>2726.25</v>
      </c>
      <c r="G78" s="1">
        <v>87240</v>
      </c>
      <c r="H78" s="1">
        <v>2726.25</v>
      </c>
      <c r="I78" s="5">
        <v>45444</v>
      </c>
    </row>
    <row r="79" spans="1:9" x14ac:dyDescent="0.25">
      <c r="A79" t="s">
        <v>4</v>
      </c>
      <c r="B79" t="s">
        <v>10</v>
      </c>
      <c r="C79" s="4" t="s">
        <v>18</v>
      </c>
      <c r="D79" s="4" t="s">
        <v>24</v>
      </c>
      <c r="E79" s="1">
        <v>97391.25</v>
      </c>
      <c r="F79" s="1">
        <f>FinancialData[[#This Row],[Profit]]</f>
        <v>2951.25</v>
      </c>
      <c r="G79" s="1">
        <v>94440</v>
      </c>
      <c r="H79" s="1">
        <v>2951.25</v>
      </c>
      <c r="I79" s="5">
        <v>45444</v>
      </c>
    </row>
    <row r="80" spans="1:9" x14ac:dyDescent="0.25">
      <c r="A80" t="s">
        <v>4</v>
      </c>
      <c r="B80" t="s">
        <v>12</v>
      </c>
      <c r="C80" s="4" t="s">
        <v>18</v>
      </c>
      <c r="D80" s="4" t="s">
        <v>24</v>
      </c>
      <c r="E80" s="1">
        <v>225596.25</v>
      </c>
      <c r="F80" s="1">
        <f>FinancialData[[#This Row],[Profit]]</f>
        <v>6836.25</v>
      </c>
      <c r="G80" s="1">
        <v>218760</v>
      </c>
      <c r="H80" s="1">
        <v>6836.25</v>
      </c>
      <c r="I80" s="5">
        <v>45474</v>
      </c>
    </row>
    <row r="81" spans="1:9" x14ac:dyDescent="0.25">
      <c r="A81" t="s">
        <v>3</v>
      </c>
      <c r="B81" t="s">
        <v>11</v>
      </c>
      <c r="C81" s="4" t="s">
        <v>18</v>
      </c>
      <c r="D81" s="4" t="s">
        <v>24</v>
      </c>
      <c r="E81" s="1">
        <v>11092.95</v>
      </c>
      <c r="F81" s="1">
        <f>FinancialData[[#This Row],[Profit]]</f>
        <v>3622.9500000000007</v>
      </c>
      <c r="G81" s="1">
        <v>7470</v>
      </c>
      <c r="H81" s="1">
        <v>3622.9500000000007</v>
      </c>
      <c r="I81" s="5">
        <v>45536</v>
      </c>
    </row>
    <row r="82" spans="1:9" x14ac:dyDescent="0.25">
      <c r="A82" t="s">
        <v>6</v>
      </c>
      <c r="B82" t="s">
        <v>11</v>
      </c>
      <c r="C82" s="4" t="s">
        <v>18</v>
      </c>
      <c r="D82" s="4" t="s">
        <v>24</v>
      </c>
      <c r="E82" s="1">
        <v>9100.08</v>
      </c>
      <c r="F82" s="1">
        <f>FinancialData[[#This Row],[Profit]]</f>
        <v>6802.08</v>
      </c>
      <c r="G82" s="1">
        <v>2298</v>
      </c>
      <c r="H82" s="1">
        <v>6802.08</v>
      </c>
      <c r="I82" s="5">
        <v>45200</v>
      </c>
    </row>
    <row r="83" spans="1:9" x14ac:dyDescent="0.25">
      <c r="A83" t="s">
        <v>2</v>
      </c>
      <c r="B83" t="s">
        <v>9</v>
      </c>
      <c r="C83" s="4" t="s">
        <v>18</v>
      </c>
      <c r="D83" s="4" t="s">
        <v>24</v>
      </c>
      <c r="E83" s="1">
        <v>862785</v>
      </c>
      <c r="F83" s="1">
        <f>FinancialData[[#This Row],[Profit]]</f>
        <v>136535</v>
      </c>
      <c r="G83" s="1">
        <v>726250</v>
      </c>
      <c r="H83" s="1">
        <v>136535</v>
      </c>
      <c r="I83" s="5">
        <v>45597</v>
      </c>
    </row>
    <row r="84" spans="1:9" x14ac:dyDescent="0.25">
      <c r="A84" t="s">
        <v>5</v>
      </c>
      <c r="B84" t="s">
        <v>10</v>
      </c>
      <c r="C84" s="4" t="s">
        <v>18</v>
      </c>
      <c r="D84" s="4" t="s">
        <v>24</v>
      </c>
      <c r="E84" s="1">
        <v>746707.5</v>
      </c>
      <c r="F84" s="1">
        <f>FinancialData[[#This Row],[Profit]]</f>
        <v>186407.5</v>
      </c>
      <c r="G84" s="1">
        <v>560300</v>
      </c>
      <c r="H84" s="1">
        <v>186407.5</v>
      </c>
      <c r="I84" s="5">
        <v>45627</v>
      </c>
    </row>
    <row r="85" spans="1:9" x14ac:dyDescent="0.25">
      <c r="A85" t="s">
        <v>5</v>
      </c>
      <c r="B85" t="s">
        <v>10</v>
      </c>
      <c r="C85" s="4" t="s">
        <v>19</v>
      </c>
      <c r="D85" s="4" t="s">
        <v>24</v>
      </c>
      <c r="E85" s="1">
        <v>76507.200000000012</v>
      </c>
      <c r="F85" s="1">
        <f>FinancialData[[#This Row],[Profit]]</f>
        <v>37867.200000000004</v>
      </c>
      <c r="G85" s="1">
        <v>38640</v>
      </c>
      <c r="H85" s="1">
        <v>37867.200000000004</v>
      </c>
      <c r="I85" s="5">
        <v>45383</v>
      </c>
    </row>
    <row r="86" spans="1:9" x14ac:dyDescent="0.25">
      <c r="A86" t="s">
        <v>5</v>
      </c>
      <c r="B86" t="s">
        <v>12</v>
      </c>
      <c r="C86" s="4" t="s">
        <v>19</v>
      </c>
      <c r="D86" s="4" t="s">
        <v>24</v>
      </c>
      <c r="E86" s="1">
        <v>2508.66</v>
      </c>
      <c r="F86" s="1">
        <f>FinancialData[[#This Row],[Profit]]</f>
        <v>698.65999999999985</v>
      </c>
      <c r="G86" s="1">
        <v>1810</v>
      </c>
      <c r="H86" s="1">
        <v>698.65999999999985</v>
      </c>
      <c r="I86" s="5">
        <v>45413</v>
      </c>
    </row>
    <row r="87" spans="1:9" x14ac:dyDescent="0.25">
      <c r="A87" t="s">
        <v>4</v>
      </c>
      <c r="B87" t="s">
        <v>8</v>
      </c>
      <c r="C87" s="4" t="s">
        <v>19</v>
      </c>
      <c r="D87" s="4" t="s">
        <v>24</v>
      </c>
      <c r="E87" s="1">
        <v>114221.25</v>
      </c>
      <c r="F87" s="1">
        <f>FinancialData[[#This Row],[Profit]]</f>
        <v>3461.25</v>
      </c>
      <c r="G87" s="1">
        <v>110760</v>
      </c>
      <c r="H87" s="1">
        <v>3461.25</v>
      </c>
      <c r="I87" s="5">
        <v>45505</v>
      </c>
    </row>
    <row r="88" spans="1:9" x14ac:dyDescent="0.25">
      <c r="A88" t="s">
        <v>4</v>
      </c>
      <c r="B88" t="s">
        <v>9</v>
      </c>
      <c r="C88" s="4" t="s">
        <v>19</v>
      </c>
      <c r="D88" s="4" t="s">
        <v>24</v>
      </c>
      <c r="E88" s="1">
        <v>82046.25</v>
      </c>
      <c r="F88" s="1">
        <f>FinancialData[[#This Row],[Profit]]</f>
        <v>2486.25</v>
      </c>
      <c r="G88" s="1">
        <v>79560</v>
      </c>
      <c r="H88" s="1">
        <v>2486.25</v>
      </c>
      <c r="I88" s="5">
        <v>45200</v>
      </c>
    </row>
    <row r="89" spans="1:9" x14ac:dyDescent="0.25">
      <c r="A89" t="s">
        <v>5</v>
      </c>
      <c r="B89" t="s">
        <v>8</v>
      </c>
      <c r="C89" s="4" t="s">
        <v>19</v>
      </c>
      <c r="D89" s="4" t="s">
        <v>24</v>
      </c>
      <c r="E89" s="1">
        <v>14497.56</v>
      </c>
      <c r="F89" s="1">
        <f>FinancialData[[#This Row],[Profit]]</f>
        <v>4037.5599999999995</v>
      </c>
      <c r="G89" s="1">
        <v>10460</v>
      </c>
      <c r="H89" s="1">
        <v>4037.5599999999995</v>
      </c>
      <c r="I89" s="5">
        <v>45231</v>
      </c>
    </row>
    <row r="90" spans="1:9" x14ac:dyDescent="0.25">
      <c r="A90" t="s">
        <v>5</v>
      </c>
      <c r="B90" t="s">
        <v>11</v>
      </c>
      <c r="C90" s="4" t="s">
        <v>20</v>
      </c>
      <c r="D90" s="4" t="s">
        <v>24</v>
      </c>
      <c r="E90" s="1">
        <v>1822.59</v>
      </c>
      <c r="F90" s="1">
        <f>FinancialData[[#This Row],[Profit]]</f>
        <v>507.58999999999992</v>
      </c>
      <c r="G90" s="1">
        <v>1315</v>
      </c>
      <c r="H90" s="1">
        <v>507.58999999999992</v>
      </c>
      <c r="I90" s="5">
        <v>45352</v>
      </c>
    </row>
    <row r="91" spans="1:9" x14ac:dyDescent="0.25">
      <c r="A91" t="s">
        <v>5</v>
      </c>
      <c r="B91" t="s">
        <v>8</v>
      </c>
      <c r="C91" s="4" t="s">
        <v>20</v>
      </c>
      <c r="D91" s="4" t="s">
        <v>24</v>
      </c>
      <c r="E91" s="1">
        <v>326922.75</v>
      </c>
      <c r="F91" s="1">
        <f>FinancialData[[#This Row],[Profit]]</f>
        <v>81612.75</v>
      </c>
      <c r="G91" s="1">
        <v>245310</v>
      </c>
      <c r="H91" s="1">
        <v>81612.75</v>
      </c>
      <c r="I91" s="5">
        <v>45383</v>
      </c>
    </row>
    <row r="92" spans="1:9" x14ac:dyDescent="0.25">
      <c r="A92" t="s">
        <v>4</v>
      </c>
      <c r="B92" t="s">
        <v>9</v>
      </c>
      <c r="C92" s="4" t="s">
        <v>20</v>
      </c>
      <c r="D92" s="4" t="s">
        <v>24</v>
      </c>
      <c r="E92" s="1">
        <v>89966.25</v>
      </c>
      <c r="F92" s="1">
        <f>FinancialData[[#This Row],[Profit]]</f>
        <v>2726.25</v>
      </c>
      <c r="G92" s="1">
        <v>87240</v>
      </c>
      <c r="H92" s="1">
        <v>2726.25</v>
      </c>
      <c r="I92" s="5">
        <v>45444</v>
      </c>
    </row>
    <row r="93" spans="1:9" x14ac:dyDescent="0.25">
      <c r="A93" t="s">
        <v>4</v>
      </c>
      <c r="B93" t="s">
        <v>10</v>
      </c>
      <c r="C93" s="4" t="s">
        <v>20</v>
      </c>
      <c r="D93" s="4" t="s">
        <v>24</v>
      </c>
      <c r="E93" s="1">
        <v>97391.25</v>
      </c>
      <c r="F93" s="1">
        <f>FinancialData[[#This Row],[Profit]]</f>
        <v>2951.25</v>
      </c>
      <c r="G93" s="1">
        <v>94440</v>
      </c>
      <c r="H93" s="1">
        <v>2951.25</v>
      </c>
      <c r="I93" s="5">
        <v>45444</v>
      </c>
    </row>
    <row r="94" spans="1:9" x14ac:dyDescent="0.25">
      <c r="A94" t="s">
        <v>2</v>
      </c>
      <c r="B94" t="s">
        <v>11</v>
      </c>
      <c r="C94" s="4" t="s">
        <v>20</v>
      </c>
      <c r="D94" s="4" t="s">
        <v>24</v>
      </c>
      <c r="E94" s="1">
        <v>292842</v>
      </c>
      <c r="F94" s="1">
        <f>FinancialData[[#This Row],[Profit]]</f>
        <v>46342</v>
      </c>
      <c r="G94" s="1">
        <v>246500</v>
      </c>
      <c r="H94" s="1">
        <v>46342</v>
      </c>
      <c r="I94" s="5">
        <v>45536</v>
      </c>
    </row>
    <row r="95" spans="1:9" x14ac:dyDescent="0.25">
      <c r="A95" t="s">
        <v>2</v>
      </c>
      <c r="B95" t="s">
        <v>12</v>
      </c>
      <c r="C95" s="4" t="s">
        <v>20</v>
      </c>
      <c r="D95" s="4" t="s">
        <v>24</v>
      </c>
      <c r="E95" s="1">
        <v>146718</v>
      </c>
      <c r="F95" s="1">
        <f>FinancialData[[#This Row],[Profit]]</f>
        <v>23218</v>
      </c>
      <c r="G95" s="1">
        <v>123500</v>
      </c>
      <c r="H95" s="1">
        <v>23218</v>
      </c>
      <c r="I95" s="5">
        <v>45200</v>
      </c>
    </row>
    <row r="96" spans="1:9" x14ac:dyDescent="0.25">
      <c r="A96" t="s">
        <v>5</v>
      </c>
      <c r="B96" t="s">
        <v>12</v>
      </c>
      <c r="C96" s="4" t="s">
        <v>20</v>
      </c>
      <c r="D96" s="4" t="s">
        <v>24</v>
      </c>
      <c r="E96" s="1">
        <v>484060.5</v>
      </c>
      <c r="F96" s="1">
        <f>FinancialData[[#This Row],[Profit]]</f>
        <v>120840.5</v>
      </c>
      <c r="G96" s="1">
        <v>363220</v>
      </c>
      <c r="H96" s="1">
        <v>120840.5</v>
      </c>
      <c r="I96" s="5">
        <v>45566</v>
      </c>
    </row>
    <row r="97" spans="1:9" x14ac:dyDescent="0.25">
      <c r="A97" t="s">
        <v>4</v>
      </c>
      <c r="B97" t="s">
        <v>10</v>
      </c>
      <c r="C97" s="4" t="s">
        <v>20</v>
      </c>
      <c r="D97" s="4" t="s">
        <v>24</v>
      </c>
      <c r="E97" s="1">
        <v>215820</v>
      </c>
      <c r="F97" s="1">
        <f>FinancialData[[#This Row],[Profit]]</f>
        <v>6540</v>
      </c>
      <c r="G97" s="1">
        <v>209280</v>
      </c>
      <c r="H97" s="1">
        <v>6540</v>
      </c>
      <c r="I97" s="5">
        <v>45597</v>
      </c>
    </row>
    <row r="98" spans="1:9" x14ac:dyDescent="0.25">
      <c r="A98" t="s">
        <v>6</v>
      </c>
      <c r="B98" t="s">
        <v>9</v>
      </c>
      <c r="C98" s="4" t="s">
        <v>21</v>
      </c>
      <c r="D98" s="4" t="s">
        <v>24</v>
      </c>
      <c r="E98" s="1">
        <v>23629.32</v>
      </c>
      <c r="F98" s="1">
        <f>FinancialData[[#This Row],[Profit]]</f>
        <v>17662.32</v>
      </c>
      <c r="G98" s="1">
        <v>5967</v>
      </c>
      <c r="H98" s="1">
        <v>17662.32</v>
      </c>
      <c r="I98" s="5">
        <v>45170</v>
      </c>
    </row>
    <row r="99" spans="1:9" x14ac:dyDescent="0.25">
      <c r="A99" t="s">
        <v>3</v>
      </c>
      <c r="B99" t="s">
        <v>10</v>
      </c>
      <c r="C99" s="4" t="s">
        <v>21</v>
      </c>
      <c r="D99" s="4" t="s">
        <v>24</v>
      </c>
      <c r="E99" s="1">
        <v>4766.8500000000004</v>
      </c>
      <c r="F99" s="1">
        <f>FinancialData[[#This Row],[Profit]]</f>
        <v>1556.8500000000004</v>
      </c>
      <c r="G99" s="1">
        <v>3210</v>
      </c>
      <c r="H99" s="1">
        <v>1556.8500000000004</v>
      </c>
      <c r="I99" s="5">
        <v>45231</v>
      </c>
    </row>
    <row r="100" spans="1:9" x14ac:dyDescent="0.25">
      <c r="A100" t="s">
        <v>4</v>
      </c>
      <c r="B100" t="s">
        <v>8</v>
      </c>
      <c r="C100" s="4" t="s">
        <v>16</v>
      </c>
      <c r="D100" s="4" t="s">
        <v>24</v>
      </c>
      <c r="E100" s="1">
        <v>90956.25</v>
      </c>
      <c r="F100" s="1">
        <f>FinancialData[[#This Row],[Profit]]</f>
        <v>1856.25</v>
      </c>
      <c r="G100" s="1">
        <v>89100</v>
      </c>
      <c r="H100" s="1">
        <v>1856.25</v>
      </c>
      <c r="I100" s="5">
        <v>45383</v>
      </c>
    </row>
    <row r="101" spans="1:9" x14ac:dyDescent="0.25">
      <c r="A101" t="s">
        <v>6</v>
      </c>
      <c r="B101" t="s">
        <v>8</v>
      </c>
      <c r="C101" s="4" t="s">
        <v>16</v>
      </c>
      <c r="D101" s="4" t="s">
        <v>24</v>
      </c>
      <c r="E101" s="1">
        <v>15229.2</v>
      </c>
      <c r="F101" s="1">
        <f>FinancialData[[#This Row],[Profit]]</f>
        <v>11344.2</v>
      </c>
      <c r="G101" s="1">
        <v>3885</v>
      </c>
      <c r="H101" s="1">
        <v>11344.2</v>
      </c>
      <c r="I101" s="5">
        <v>45566</v>
      </c>
    </row>
    <row r="102" spans="1:9" x14ac:dyDescent="0.25">
      <c r="A102" t="s">
        <v>2</v>
      </c>
      <c r="B102" t="s">
        <v>11</v>
      </c>
      <c r="C102" s="4" t="s">
        <v>16</v>
      </c>
      <c r="D102" s="4" t="s">
        <v>24</v>
      </c>
      <c r="E102" s="1">
        <v>62916</v>
      </c>
      <c r="F102" s="1">
        <f>FinancialData[[#This Row],[Profit]]</f>
        <v>9416</v>
      </c>
      <c r="G102" s="1">
        <v>53500</v>
      </c>
      <c r="H102" s="1">
        <v>9416</v>
      </c>
      <c r="I102" s="5">
        <v>45200</v>
      </c>
    </row>
    <row r="103" spans="1:9" x14ac:dyDescent="0.25">
      <c r="A103" t="s">
        <v>5</v>
      </c>
      <c r="B103" t="s">
        <v>10</v>
      </c>
      <c r="C103" s="4" t="s">
        <v>16</v>
      </c>
      <c r="D103" s="4" t="s">
        <v>24</v>
      </c>
      <c r="E103" s="1">
        <v>14714.7</v>
      </c>
      <c r="F103" s="1">
        <f>FinancialData[[#This Row],[Profit]]</f>
        <v>3989.7000000000007</v>
      </c>
      <c r="G103" s="1">
        <v>10725</v>
      </c>
      <c r="H103" s="1">
        <v>3989.7000000000007</v>
      </c>
      <c r="I103" s="5">
        <v>45231</v>
      </c>
    </row>
    <row r="104" spans="1:9" x14ac:dyDescent="0.25">
      <c r="A104" t="s">
        <v>5</v>
      </c>
      <c r="B104" t="s">
        <v>8</v>
      </c>
      <c r="C104" s="4" t="s">
        <v>16</v>
      </c>
      <c r="D104" s="4" t="s">
        <v>24</v>
      </c>
      <c r="E104" s="1">
        <v>978236</v>
      </c>
      <c r="F104" s="1">
        <f>FinancialData[[#This Row],[Profit]]</f>
        <v>236716</v>
      </c>
      <c r="G104" s="1">
        <v>741520</v>
      </c>
      <c r="H104" s="1">
        <v>236716</v>
      </c>
      <c r="I104" s="5">
        <v>45627</v>
      </c>
    </row>
    <row r="105" spans="1:9" x14ac:dyDescent="0.25">
      <c r="A105" t="s">
        <v>6</v>
      </c>
      <c r="B105" t="s">
        <v>9</v>
      </c>
      <c r="C105" s="4" t="s">
        <v>17</v>
      </c>
      <c r="D105" s="4" t="s">
        <v>24</v>
      </c>
      <c r="E105" s="1">
        <v>13429.92</v>
      </c>
      <c r="F105" s="1">
        <f>FinancialData[[#This Row],[Profit]]</f>
        <v>10003.92</v>
      </c>
      <c r="G105" s="1">
        <v>3426</v>
      </c>
      <c r="H105" s="1">
        <v>10003.92</v>
      </c>
      <c r="I105" s="5">
        <v>45444</v>
      </c>
    </row>
    <row r="106" spans="1:9" x14ac:dyDescent="0.25">
      <c r="A106" t="s">
        <v>5</v>
      </c>
      <c r="B106" t="s">
        <v>9</v>
      </c>
      <c r="C106" s="4" t="s">
        <v>17</v>
      </c>
      <c r="D106" s="4" t="s">
        <v>24</v>
      </c>
      <c r="E106" s="1">
        <v>30693.599999999999</v>
      </c>
      <c r="F106" s="1">
        <f>FinancialData[[#This Row],[Profit]]</f>
        <v>15033.599999999999</v>
      </c>
      <c r="G106" s="1">
        <v>15660</v>
      </c>
      <c r="H106" s="1">
        <v>15033.599999999999</v>
      </c>
      <c r="I106" s="5">
        <v>45566</v>
      </c>
    </row>
    <row r="107" spans="1:9" x14ac:dyDescent="0.25">
      <c r="A107" t="s">
        <v>6</v>
      </c>
      <c r="B107" t="s">
        <v>12</v>
      </c>
      <c r="C107" s="4" t="s">
        <v>17</v>
      </c>
      <c r="D107" s="4" t="s">
        <v>24</v>
      </c>
      <c r="E107" s="1">
        <v>8114.4</v>
      </c>
      <c r="F107" s="1">
        <f>FinancialData[[#This Row],[Profit]]</f>
        <v>6044.4</v>
      </c>
      <c r="G107" s="1">
        <v>2070</v>
      </c>
      <c r="H107" s="1">
        <v>6044.4</v>
      </c>
      <c r="I107" s="5">
        <v>45597</v>
      </c>
    </row>
    <row r="108" spans="1:9" x14ac:dyDescent="0.25">
      <c r="A108" t="s">
        <v>4</v>
      </c>
      <c r="B108" t="s">
        <v>12</v>
      </c>
      <c r="C108" s="4" t="s">
        <v>17</v>
      </c>
      <c r="D108" s="4" t="s">
        <v>24</v>
      </c>
      <c r="E108" s="1">
        <v>203350</v>
      </c>
      <c r="F108" s="1">
        <f>FinancialData[[#This Row],[Profit]]</f>
        <v>4150</v>
      </c>
      <c r="G108" s="1">
        <v>199200</v>
      </c>
      <c r="H108" s="1">
        <v>4150</v>
      </c>
      <c r="I108" s="5">
        <v>45231</v>
      </c>
    </row>
    <row r="109" spans="1:9" x14ac:dyDescent="0.25">
      <c r="A109" t="s">
        <v>3</v>
      </c>
      <c r="B109" t="s">
        <v>8</v>
      </c>
      <c r="C109" s="4" t="s">
        <v>18</v>
      </c>
      <c r="D109" s="4" t="s">
        <v>24</v>
      </c>
      <c r="E109" s="1">
        <v>34736.1</v>
      </c>
      <c r="F109" s="1">
        <f>FinancialData[[#This Row],[Profit]]</f>
        <v>11106.099999999999</v>
      </c>
      <c r="G109" s="1">
        <v>23630</v>
      </c>
      <c r="H109" s="1">
        <v>11106.099999999999</v>
      </c>
      <c r="I109" s="5">
        <v>45323</v>
      </c>
    </row>
    <row r="110" spans="1:9" x14ac:dyDescent="0.25">
      <c r="A110" t="s">
        <v>2</v>
      </c>
      <c r="B110" t="s">
        <v>10</v>
      </c>
      <c r="C110" s="4" t="s">
        <v>18</v>
      </c>
      <c r="D110" s="4" t="s">
        <v>24</v>
      </c>
      <c r="E110" s="1">
        <v>269892</v>
      </c>
      <c r="F110" s="1">
        <f>FinancialData[[#This Row],[Profit]]</f>
        <v>40392</v>
      </c>
      <c r="G110" s="1">
        <v>229500</v>
      </c>
      <c r="H110" s="1">
        <v>40392</v>
      </c>
      <c r="I110" s="5">
        <v>45413</v>
      </c>
    </row>
    <row r="111" spans="1:9" x14ac:dyDescent="0.25">
      <c r="A111" t="s">
        <v>2</v>
      </c>
      <c r="B111" t="s">
        <v>11</v>
      </c>
      <c r="C111" s="4" t="s">
        <v>18</v>
      </c>
      <c r="D111" s="4" t="s">
        <v>24</v>
      </c>
      <c r="E111" s="1">
        <v>508032</v>
      </c>
      <c r="F111" s="1">
        <f>FinancialData[[#This Row],[Profit]]</f>
        <v>76032</v>
      </c>
      <c r="G111" s="1">
        <v>432000</v>
      </c>
      <c r="H111" s="1">
        <v>76032</v>
      </c>
      <c r="I111" s="5">
        <v>45413</v>
      </c>
    </row>
    <row r="112" spans="1:9" x14ac:dyDescent="0.25">
      <c r="A112" t="s">
        <v>6</v>
      </c>
      <c r="B112" t="s">
        <v>9</v>
      </c>
      <c r="C112" s="4" t="s">
        <v>18</v>
      </c>
      <c r="D112" s="4" t="s">
        <v>24</v>
      </c>
      <c r="E112" s="1">
        <v>13429.92</v>
      </c>
      <c r="F112" s="1">
        <f>FinancialData[[#This Row],[Profit]]</f>
        <v>10003.92</v>
      </c>
      <c r="G112" s="1">
        <v>3426</v>
      </c>
      <c r="H112" s="1">
        <v>10003.92</v>
      </c>
      <c r="I112" s="5">
        <v>45444</v>
      </c>
    </row>
    <row r="113" spans="1:9" x14ac:dyDescent="0.25">
      <c r="A113" t="s">
        <v>4</v>
      </c>
      <c r="B113" t="s">
        <v>12</v>
      </c>
      <c r="C113" s="4" t="s">
        <v>18</v>
      </c>
      <c r="D113" s="4" t="s">
        <v>24</v>
      </c>
      <c r="E113" s="1">
        <v>81095</v>
      </c>
      <c r="F113" s="1">
        <f>FinancialData[[#This Row],[Profit]]</f>
        <v>1655</v>
      </c>
      <c r="G113" s="1">
        <v>79440</v>
      </c>
      <c r="H113" s="1">
        <v>1655</v>
      </c>
      <c r="I113" s="5">
        <v>45444</v>
      </c>
    </row>
    <row r="114" spans="1:9" x14ac:dyDescent="0.25">
      <c r="A114" t="s">
        <v>6</v>
      </c>
      <c r="B114" t="s">
        <v>8</v>
      </c>
      <c r="C114" s="4" t="s">
        <v>18</v>
      </c>
      <c r="D114" s="4" t="s">
        <v>24</v>
      </c>
      <c r="E114" s="1">
        <v>15229.2</v>
      </c>
      <c r="F114" s="1">
        <f>FinancialData[[#This Row],[Profit]]</f>
        <v>11344.2</v>
      </c>
      <c r="G114" s="1">
        <v>3885</v>
      </c>
      <c r="H114" s="1">
        <v>11344.2</v>
      </c>
      <c r="I114" s="5">
        <v>45566</v>
      </c>
    </row>
    <row r="115" spans="1:9" x14ac:dyDescent="0.25">
      <c r="A115" t="s">
        <v>4</v>
      </c>
      <c r="B115" t="s">
        <v>11</v>
      </c>
      <c r="C115" s="4" t="s">
        <v>18</v>
      </c>
      <c r="D115" s="4" t="s">
        <v>24</v>
      </c>
      <c r="E115" s="1">
        <v>99102.5</v>
      </c>
      <c r="F115" s="1">
        <f>FinancialData[[#This Row],[Profit]]</f>
        <v>2022.5</v>
      </c>
      <c r="G115" s="1">
        <v>97080</v>
      </c>
      <c r="H115" s="1">
        <v>2022.5</v>
      </c>
      <c r="I115" s="5">
        <v>45200</v>
      </c>
    </row>
    <row r="116" spans="1:9" x14ac:dyDescent="0.25">
      <c r="A116" t="s">
        <v>4</v>
      </c>
      <c r="B116" t="s">
        <v>12</v>
      </c>
      <c r="C116" s="4" t="s">
        <v>18</v>
      </c>
      <c r="D116" s="4" t="s">
        <v>24</v>
      </c>
      <c r="E116" s="1">
        <v>262762.5</v>
      </c>
      <c r="F116" s="1">
        <f>FinancialData[[#This Row],[Profit]]</f>
        <v>5362.5</v>
      </c>
      <c r="G116" s="1">
        <v>257400</v>
      </c>
      <c r="H116" s="1">
        <v>5362.5</v>
      </c>
      <c r="I116" s="5">
        <v>45200</v>
      </c>
    </row>
    <row r="117" spans="1:9" x14ac:dyDescent="0.25">
      <c r="A117" t="s">
        <v>6</v>
      </c>
      <c r="B117" t="s">
        <v>10</v>
      </c>
      <c r="C117" s="4" t="s">
        <v>18</v>
      </c>
      <c r="D117" s="4" t="s">
        <v>24</v>
      </c>
      <c r="E117" s="1">
        <v>20991.599999999999</v>
      </c>
      <c r="F117" s="1">
        <f>FinancialData[[#This Row],[Profit]]</f>
        <v>15636.599999999999</v>
      </c>
      <c r="G117" s="1">
        <v>5355</v>
      </c>
      <c r="H117" s="1">
        <v>15636.599999999999</v>
      </c>
      <c r="I117" s="5">
        <v>45231</v>
      </c>
    </row>
    <row r="118" spans="1:9" x14ac:dyDescent="0.25">
      <c r="A118" t="s">
        <v>2</v>
      </c>
      <c r="B118" t="s">
        <v>8</v>
      </c>
      <c r="C118" s="4" t="s">
        <v>18</v>
      </c>
      <c r="D118" s="4" t="s">
        <v>24</v>
      </c>
      <c r="E118" s="1">
        <v>563304</v>
      </c>
      <c r="F118" s="1">
        <f>FinancialData[[#This Row],[Profit]]</f>
        <v>84304</v>
      </c>
      <c r="G118" s="1">
        <v>479000</v>
      </c>
      <c r="H118" s="1">
        <v>84304</v>
      </c>
      <c r="I118" s="5">
        <v>45627</v>
      </c>
    </row>
    <row r="119" spans="1:9" x14ac:dyDescent="0.25">
      <c r="A119" t="s">
        <v>5</v>
      </c>
      <c r="B119" t="s">
        <v>8</v>
      </c>
      <c r="C119" s="4" t="s">
        <v>18</v>
      </c>
      <c r="D119" s="4" t="s">
        <v>24</v>
      </c>
      <c r="E119" s="1">
        <v>978236</v>
      </c>
      <c r="F119" s="1">
        <f>FinancialData[[#This Row],[Profit]]</f>
        <v>236716</v>
      </c>
      <c r="G119" s="1">
        <v>741520</v>
      </c>
      <c r="H119" s="1">
        <v>236716</v>
      </c>
      <c r="I119" s="5">
        <v>45627</v>
      </c>
    </row>
    <row r="120" spans="1:9" x14ac:dyDescent="0.25">
      <c r="A120" t="s">
        <v>4</v>
      </c>
      <c r="B120" t="s">
        <v>8</v>
      </c>
      <c r="C120" s="4" t="s">
        <v>18</v>
      </c>
      <c r="D120" s="4" t="s">
        <v>24</v>
      </c>
      <c r="E120" s="1">
        <v>334302.5</v>
      </c>
      <c r="F120" s="1">
        <f>FinancialData[[#This Row],[Profit]]</f>
        <v>6822.5</v>
      </c>
      <c r="G120" s="1">
        <v>327480</v>
      </c>
      <c r="H120" s="1">
        <v>6822.5</v>
      </c>
      <c r="I120" s="5">
        <v>45627</v>
      </c>
    </row>
    <row r="121" spans="1:9" x14ac:dyDescent="0.25">
      <c r="A121" t="s">
        <v>3</v>
      </c>
      <c r="B121" t="s">
        <v>9</v>
      </c>
      <c r="C121" s="4" t="s">
        <v>18</v>
      </c>
      <c r="D121" s="4" t="s">
        <v>24</v>
      </c>
      <c r="E121" s="1">
        <v>28297.5</v>
      </c>
      <c r="F121" s="1">
        <f>FinancialData[[#This Row],[Profit]]</f>
        <v>9047.5</v>
      </c>
      <c r="G121" s="1">
        <v>19250</v>
      </c>
      <c r="H121" s="1">
        <v>9047.5</v>
      </c>
      <c r="I121" s="5">
        <v>45261</v>
      </c>
    </row>
    <row r="122" spans="1:9" x14ac:dyDescent="0.25">
      <c r="A122" t="s">
        <v>5</v>
      </c>
      <c r="B122" t="s">
        <v>9</v>
      </c>
      <c r="C122" s="4" t="s">
        <v>18</v>
      </c>
      <c r="D122" s="4" t="s">
        <v>24</v>
      </c>
      <c r="E122" s="1">
        <v>13809.18</v>
      </c>
      <c r="F122" s="1">
        <f>FinancialData[[#This Row],[Profit]]</f>
        <v>3744.1800000000003</v>
      </c>
      <c r="G122" s="1">
        <v>10065</v>
      </c>
      <c r="H122" s="1">
        <v>3744.1800000000003</v>
      </c>
      <c r="I122" s="5">
        <v>45261</v>
      </c>
    </row>
    <row r="123" spans="1:9" x14ac:dyDescent="0.25">
      <c r="A123" t="s">
        <v>6</v>
      </c>
      <c r="B123" t="s">
        <v>10</v>
      </c>
      <c r="C123" s="4" t="s">
        <v>18</v>
      </c>
      <c r="D123" s="4" t="s">
        <v>24</v>
      </c>
      <c r="E123" s="1">
        <v>12406.8</v>
      </c>
      <c r="F123" s="1">
        <f>FinancialData[[#This Row],[Profit]]</f>
        <v>9241.7999999999993</v>
      </c>
      <c r="G123" s="1">
        <v>3165</v>
      </c>
      <c r="H123" s="1">
        <v>9241.7999999999993</v>
      </c>
      <c r="I123" s="5">
        <v>45627</v>
      </c>
    </row>
    <row r="124" spans="1:9" x14ac:dyDescent="0.25">
      <c r="A124" t="s">
        <v>6</v>
      </c>
      <c r="B124" t="s">
        <v>12</v>
      </c>
      <c r="C124" s="4" t="s">
        <v>18</v>
      </c>
      <c r="D124" s="4" t="s">
        <v>24</v>
      </c>
      <c r="E124" s="1">
        <v>12747.84</v>
      </c>
      <c r="F124" s="1">
        <f>FinancialData[[#This Row],[Profit]]</f>
        <v>9495.84</v>
      </c>
      <c r="G124" s="1">
        <v>3252</v>
      </c>
      <c r="H124" s="1">
        <v>9495.84</v>
      </c>
      <c r="I124" s="5">
        <v>45627</v>
      </c>
    </row>
    <row r="125" spans="1:9" x14ac:dyDescent="0.25">
      <c r="A125" t="s">
        <v>5</v>
      </c>
      <c r="B125" t="s">
        <v>9</v>
      </c>
      <c r="C125" s="4" t="s">
        <v>19</v>
      </c>
      <c r="D125" s="4" t="s">
        <v>24</v>
      </c>
      <c r="E125" s="1">
        <v>30693.599999999999</v>
      </c>
      <c r="F125" s="1">
        <f>FinancialData[[#This Row],[Profit]]</f>
        <v>15033.599999999999</v>
      </c>
      <c r="G125" s="1">
        <v>15660</v>
      </c>
      <c r="H125" s="1">
        <v>15033.599999999999</v>
      </c>
      <c r="I125" s="5">
        <v>45566</v>
      </c>
    </row>
    <row r="126" spans="1:9" x14ac:dyDescent="0.25">
      <c r="A126" t="s">
        <v>5</v>
      </c>
      <c r="B126" t="s">
        <v>11</v>
      </c>
      <c r="C126" s="4" t="s">
        <v>19</v>
      </c>
      <c r="D126" s="4" t="s">
        <v>24</v>
      </c>
      <c r="E126" s="1">
        <v>1017338</v>
      </c>
      <c r="F126" s="1">
        <f>FinancialData[[#This Row],[Profit]]</f>
        <v>246178</v>
      </c>
      <c r="G126" s="1">
        <v>771160</v>
      </c>
      <c r="H126" s="1">
        <v>246178</v>
      </c>
      <c r="I126" s="5">
        <v>45200</v>
      </c>
    </row>
    <row r="127" spans="1:9" x14ac:dyDescent="0.25">
      <c r="A127" t="s">
        <v>5</v>
      </c>
      <c r="B127" t="s">
        <v>11</v>
      </c>
      <c r="C127" s="4" t="s">
        <v>19</v>
      </c>
      <c r="D127" s="4" t="s">
        <v>24</v>
      </c>
      <c r="E127" s="1">
        <v>986811</v>
      </c>
      <c r="F127" s="1">
        <f>FinancialData[[#This Row],[Profit]]</f>
        <v>238791</v>
      </c>
      <c r="G127" s="1">
        <v>748020</v>
      </c>
      <c r="H127" s="1">
        <v>238791</v>
      </c>
      <c r="I127" s="5">
        <v>45566</v>
      </c>
    </row>
    <row r="128" spans="1:9" x14ac:dyDescent="0.25">
      <c r="A128" t="s">
        <v>4</v>
      </c>
      <c r="B128" t="s">
        <v>11</v>
      </c>
      <c r="C128" s="4" t="s">
        <v>19</v>
      </c>
      <c r="D128" s="4" t="s">
        <v>24</v>
      </c>
      <c r="E128" s="1">
        <v>99102.5</v>
      </c>
      <c r="F128" s="1">
        <f>FinancialData[[#This Row],[Profit]]</f>
        <v>2022.5</v>
      </c>
      <c r="G128" s="1">
        <v>97080</v>
      </c>
      <c r="H128" s="1">
        <v>2022.5</v>
      </c>
      <c r="I128" s="5">
        <v>45200</v>
      </c>
    </row>
    <row r="129" spans="1:9" x14ac:dyDescent="0.25">
      <c r="A129" t="s">
        <v>4</v>
      </c>
      <c r="B129" t="s">
        <v>12</v>
      </c>
      <c r="C129" s="4" t="s">
        <v>19</v>
      </c>
      <c r="D129" s="4" t="s">
        <v>24</v>
      </c>
      <c r="E129" s="1">
        <v>262762.5</v>
      </c>
      <c r="F129" s="1">
        <f>FinancialData[[#This Row],[Profit]]</f>
        <v>5362.5</v>
      </c>
      <c r="G129" s="1">
        <v>257400</v>
      </c>
      <c r="H129" s="1">
        <v>5362.5</v>
      </c>
      <c r="I129" s="5">
        <v>45200</v>
      </c>
    </row>
    <row r="130" spans="1:9" x14ac:dyDescent="0.25">
      <c r="A130" t="s">
        <v>6</v>
      </c>
      <c r="B130" t="s">
        <v>10</v>
      </c>
      <c r="C130" s="4" t="s">
        <v>19</v>
      </c>
      <c r="D130" s="4" t="s">
        <v>24</v>
      </c>
      <c r="E130" s="1">
        <v>12406.8</v>
      </c>
      <c r="F130" s="1">
        <f>FinancialData[[#This Row],[Profit]]</f>
        <v>9241.7999999999993</v>
      </c>
      <c r="G130" s="1">
        <v>3165</v>
      </c>
      <c r="H130" s="1">
        <v>9241.7999999999993</v>
      </c>
      <c r="I130" s="5">
        <v>45627</v>
      </c>
    </row>
    <row r="131" spans="1:9" x14ac:dyDescent="0.25">
      <c r="A131" t="s">
        <v>5</v>
      </c>
      <c r="B131" t="s">
        <v>12</v>
      </c>
      <c r="C131" s="4" t="s">
        <v>19</v>
      </c>
      <c r="D131" s="4" t="s">
        <v>24</v>
      </c>
      <c r="E131" s="1">
        <v>10662.4</v>
      </c>
      <c r="F131" s="1">
        <f>FinancialData[[#This Row],[Profit]]</f>
        <v>5222.3999999999996</v>
      </c>
      <c r="G131" s="1">
        <v>5440</v>
      </c>
      <c r="H131" s="1">
        <v>5222.3999999999996</v>
      </c>
      <c r="I131" s="5">
        <v>45261</v>
      </c>
    </row>
    <row r="132" spans="1:9" x14ac:dyDescent="0.25">
      <c r="A132" t="s">
        <v>6</v>
      </c>
      <c r="B132" t="s">
        <v>12</v>
      </c>
      <c r="C132" s="4" t="s">
        <v>19</v>
      </c>
      <c r="D132" s="4" t="s">
        <v>24</v>
      </c>
      <c r="E132" s="1">
        <v>12747.84</v>
      </c>
      <c r="F132" s="1">
        <f>FinancialData[[#This Row],[Profit]]</f>
        <v>9495.84</v>
      </c>
      <c r="G132" s="1">
        <v>3252</v>
      </c>
      <c r="H132" s="1">
        <v>9495.84</v>
      </c>
      <c r="I132" s="5">
        <v>45627</v>
      </c>
    </row>
    <row r="133" spans="1:9" x14ac:dyDescent="0.25">
      <c r="A133" t="s">
        <v>4</v>
      </c>
      <c r="B133" t="s">
        <v>12</v>
      </c>
      <c r="C133" s="4" t="s">
        <v>20</v>
      </c>
      <c r="D133" s="4" t="s">
        <v>24</v>
      </c>
      <c r="E133" s="1">
        <v>81095</v>
      </c>
      <c r="F133" s="1">
        <f>FinancialData[[#This Row],[Profit]]</f>
        <v>1655</v>
      </c>
      <c r="G133" s="1">
        <v>79440</v>
      </c>
      <c r="H133" s="1">
        <v>1655</v>
      </c>
      <c r="I133" s="5">
        <v>45444</v>
      </c>
    </row>
    <row r="134" spans="1:9" x14ac:dyDescent="0.25">
      <c r="A134" t="s">
        <v>2</v>
      </c>
      <c r="B134" t="s">
        <v>11</v>
      </c>
      <c r="C134" s="4" t="s">
        <v>20</v>
      </c>
      <c r="D134" s="4" t="s">
        <v>24</v>
      </c>
      <c r="E134" s="1">
        <v>62916</v>
      </c>
      <c r="F134" s="1">
        <f>FinancialData[[#This Row],[Profit]]</f>
        <v>9416</v>
      </c>
      <c r="G134" s="1">
        <v>53500</v>
      </c>
      <c r="H134" s="1">
        <v>9416</v>
      </c>
      <c r="I134" s="5">
        <v>45200</v>
      </c>
    </row>
    <row r="135" spans="1:9" x14ac:dyDescent="0.25">
      <c r="A135" t="s">
        <v>5</v>
      </c>
      <c r="B135" t="s">
        <v>11</v>
      </c>
      <c r="C135" s="4" t="s">
        <v>20</v>
      </c>
      <c r="D135" s="4" t="s">
        <v>24</v>
      </c>
      <c r="E135" s="1">
        <v>986811</v>
      </c>
      <c r="F135" s="1">
        <f>FinancialData[[#This Row],[Profit]]</f>
        <v>238791</v>
      </c>
      <c r="G135" s="1">
        <v>748020</v>
      </c>
      <c r="H135" s="1">
        <v>238791</v>
      </c>
      <c r="I135" s="5">
        <v>45566</v>
      </c>
    </row>
    <row r="136" spans="1:9" x14ac:dyDescent="0.25">
      <c r="A136" t="s">
        <v>4</v>
      </c>
      <c r="B136" t="s">
        <v>8</v>
      </c>
      <c r="C136" s="4" t="s">
        <v>20</v>
      </c>
      <c r="D136" s="4" t="s">
        <v>24</v>
      </c>
      <c r="E136" s="1">
        <v>334302.5</v>
      </c>
      <c r="F136" s="1">
        <f>FinancialData[[#This Row],[Profit]]</f>
        <v>6822.5</v>
      </c>
      <c r="G136" s="1">
        <v>327480</v>
      </c>
      <c r="H136" s="1">
        <v>6822.5</v>
      </c>
      <c r="I136" s="5">
        <v>45627</v>
      </c>
    </row>
    <row r="137" spans="1:9" x14ac:dyDescent="0.25">
      <c r="A137" t="s">
        <v>5</v>
      </c>
      <c r="B137" t="s">
        <v>9</v>
      </c>
      <c r="C137" s="4" t="s">
        <v>20</v>
      </c>
      <c r="D137" s="4" t="s">
        <v>24</v>
      </c>
      <c r="E137" s="1">
        <v>91238</v>
      </c>
      <c r="F137" s="1">
        <f>FinancialData[[#This Row],[Profit]]</f>
        <v>22078</v>
      </c>
      <c r="G137" s="1">
        <v>69160</v>
      </c>
      <c r="H137" s="1">
        <v>22078</v>
      </c>
      <c r="I137" s="5">
        <v>45261</v>
      </c>
    </row>
    <row r="138" spans="1:9" x14ac:dyDescent="0.25">
      <c r="A138" t="s">
        <v>5</v>
      </c>
      <c r="B138" t="s">
        <v>12</v>
      </c>
      <c r="C138" s="4" t="s">
        <v>20</v>
      </c>
      <c r="D138" s="4" t="s">
        <v>24</v>
      </c>
      <c r="E138" s="1">
        <v>665420</v>
      </c>
      <c r="F138" s="1">
        <f>FinancialData[[#This Row],[Profit]]</f>
        <v>161020</v>
      </c>
      <c r="G138" s="1">
        <v>504400</v>
      </c>
      <c r="H138" s="1">
        <v>161020</v>
      </c>
      <c r="I138" s="5">
        <v>45261</v>
      </c>
    </row>
    <row r="139" spans="1:9" x14ac:dyDescent="0.25">
      <c r="A139" t="s">
        <v>2</v>
      </c>
      <c r="B139" t="s">
        <v>11</v>
      </c>
      <c r="C139" s="4" t="s">
        <v>21</v>
      </c>
      <c r="D139" s="4" t="s">
        <v>24</v>
      </c>
      <c r="E139" s="1">
        <v>76146</v>
      </c>
      <c r="F139" s="1">
        <f>FinancialData[[#This Row],[Profit]]</f>
        <v>11396</v>
      </c>
      <c r="G139" s="1">
        <v>64750</v>
      </c>
      <c r="H139" s="1">
        <v>11396</v>
      </c>
      <c r="I139" s="5">
        <v>45352</v>
      </c>
    </row>
    <row r="140" spans="1:9" x14ac:dyDescent="0.25">
      <c r="A140" t="s">
        <v>2</v>
      </c>
      <c r="B140" t="s">
        <v>12</v>
      </c>
      <c r="C140" s="4" t="s">
        <v>21</v>
      </c>
      <c r="D140" s="4" t="s">
        <v>24</v>
      </c>
      <c r="E140" s="1">
        <v>323694</v>
      </c>
      <c r="F140" s="1">
        <f>FinancialData[[#This Row],[Profit]]</f>
        <v>48444</v>
      </c>
      <c r="G140" s="1">
        <v>275250</v>
      </c>
      <c r="H140" s="1">
        <v>48444</v>
      </c>
      <c r="I140" s="5">
        <v>45352</v>
      </c>
    </row>
    <row r="141" spans="1:9" x14ac:dyDescent="0.25">
      <c r="A141" t="s">
        <v>4</v>
      </c>
      <c r="B141" t="s">
        <v>11</v>
      </c>
      <c r="C141" s="4" t="s">
        <v>21</v>
      </c>
      <c r="D141" s="4" t="s">
        <v>24</v>
      </c>
      <c r="E141" s="1">
        <v>278810</v>
      </c>
      <c r="F141" s="1">
        <f>FinancialData[[#This Row],[Profit]]</f>
        <v>5690</v>
      </c>
      <c r="G141" s="1">
        <v>273120</v>
      </c>
      <c r="H141" s="1">
        <v>5690</v>
      </c>
      <c r="I141" s="5">
        <v>45413</v>
      </c>
    </row>
    <row r="142" spans="1:9" x14ac:dyDescent="0.25">
      <c r="A142" t="s">
        <v>5</v>
      </c>
      <c r="B142" t="s">
        <v>11</v>
      </c>
      <c r="C142" s="4" t="s">
        <v>21</v>
      </c>
      <c r="D142" s="4" t="s">
        <v>24</v>
      </c>
      <c r="E142" s="1">
        <v>1017338</v>
      </c>
      <c r="F142" s="1">
        <f>FinancialData[[#This Row],[Profit]]</f>
        <v>246178</v>
      </c>
      <c r="G142" s="1">
        <v>771160</v>
      </c>
      <c r="H142" s="1">
        <v>246178</v>
      </c>
      <c r="I142" s="5">
        <v>45200</v>
      </c>
    </row>
    <row r="143" spans="1:9" x14ac:dyDescent="0.25">
      <c r="A143" t="s">
        <v>5</v>
      </c>
      <c r="B143" t="s">
        <v>9</v>
      </c>
      <c r="C143" s="4" t="s">
        <v>21</v>
      </c>
      <c r="D143" s="4" t="s">
        <v>24</v>
      </c>
      <c r="E143" s="1">
        <v>24225.599999999999</v>
      </c>
      <c r="F143" s="1">
        <f>FinancialData[[#This Row],[Profit]]</f>
        <v>11865.599999999999</v>
      </c>
      <c r="G143" s="1">
        <v>12360</v>
      </c>
      <c r="H143" s="1">
        <v>11865.599999999999</v>
      </c>
      <c r="I143" s="5">
        <v>45597</v>
      </c>
    </row>
    <row r="144" spans="1:9" x14ac:dyDescent="0.25">
      <c r="A144" t="s">
        <v>5</v>
      </c>
      <c r="B144" t="s">
        <v>10</v>
      </c>
      <c r="C144" s="4" t="s">
        <v>21</v>
      </c>
      <c r="D144" s="4" t="s">
        <v>24</v>
      </c>
      <c r="E144" s="1">
        <v>18443.599999999999</v>
      </c>
      <c r="F144" s="1">
        <f>FinancialData[[#This Row],[Profit]]</f>
        <v>9033.5999999999985</v>
      </c>
      <c r="G144" s="1">
        <v>9410</v>
      </c>
      <c r="H144" s="1">
        <v>9033.5999999999985</v>
      </c>
      <c r="I144" s="5">
        <v>45597</v>
      </c>
    </row>
    <row r="145" spans="1:9" x14ac:dyDescent="0.25">
      <c r="A145" t="s">
        <v>2</v>
      </c>
      <c r="B145" t="s">
        <v>8</v>
      </c>
      <c r="C145" s="4" t="s">
        <v>21</v>
      </c>
      <c r="D145" s="4" t="s">
        <v>24</v>
      </c>
      <c r="E145" s="1">
        <v>563304</v>
      </c>
      <c r="F145" s="1">
        <f>FinancialData[[#This Row],[Profit]]</f>
        <v>84304</v>
      </c>
      <c r="G145" s="1">
        <v>479000</v>
      </c>
      <c r="H145" s="1">
        <v>84304</v>
      </c>
      <c r="I145" s="5">
        <v>45627</v>
      </c>
    </row>
    <row r="146" spans="1:9" x14ac:dyDescent="0.25">
      <c r="A146" t="s">
        <v>4</v>
      </c>
      <c r="B146" t="s">
        <v>10</v>
      </c>
      <c r="C146" s="4" t="s">
        <v>16</v>
      </c>
      <c r="D146" s="4" t="s">
        <v>24</v>
      </c>
      <c r="E146" s="1">
        <v>514524.375</v>
      </c>
      <c r="F146" s="1">
        <f>FinancialData[[#This Row],[Profit]]</f>
        <v>5304.375</v>
      </c>
      <c r="G146" s="1">
        <v>509220</v>
      </c>
      <c r="H146" s="1">
        <v>5304.375</v>
      </c>
      <c r="I146" s="5">
        <v>45383</v>
      </c>
    </row>
    <row r="147" spans="1:9" x14ac:dyDescent="0.25">
      <c r="A147" t="s">
        <v>5</v>
      </c>
      <c r="B147" t="s">
        <v>11</v>
      </c>
      <c r="C147" s="4" t="s">
        <v>16</v>
      </c>
      <c r="D147" s="4" t="s">
        <v>24</v>
      </c>
      <c r="E147" s="1">
        <v>50052</v>
      </c>
      <c r="F147" s="1">
        <f>FinancialData[[#This Row],[Profit]]</f>
        <v>24252</v>
      </c>
      <c r="G147" s="1">
        <v>25800</v>
      </c>
      <c r="H147" s="1">
        <v>24252</v>
      </c>
      <c r="I147" s="5">
        <v>45383</v>
      </c>
    </row>
    <row r="148" spans="1:9" x14ac:dyDescent="0.25">
      <c r="A148" t="s">
        <v>2</v>
      </c>
      <c r="B148" t="s">
        <v>11</v>
      </c>
      <c r="C148" s="4" t="s">
        <v>16</v>
      </c>
      <c r="D148" s="4" t="s">
        <v>24</v>
      </c>
      <c r="E148" s="1">
        <v>200499</v>
      </c>
      <c r="F148" s="1">
        <f>FinancialData[[#This Row],[Profit]]</f>
        <v>28249</v>
      </c>
      <c r="G148" s="1">
        <v>172250</v>
      </c>
      <c r="H148" s="1">
        <v>28249</v>
      </c>
      <c r="I148" s="5">
        <v>45444</v>
      </c>
    </row>
    <row r="149" spans="1:9" x14ac:dyDescent="0.25">
      <c r="A149" t="s">
        <v>6</v>
      </c>
      <c r="B149" t="s">
        <v>9</v>
      </c>
      <c r="C149" s="4" t="s">
        <v>16</v>
      </c>
      <c r="D149" s="4" t="s">
        <v>24</v>
      </c>
      <c r="E149" s="1">
        <v>22663.08</v>
      </c>
      <c r="F149" s="1">
        <f>FinancialData[[#This Row],[Profit]]</f>
        <v>16822.080000000002</v>
      </c>
      <c r="G149" s="1">
        <v>5841</v>
      </c>
      <c r="H149" s="1">
        <v>16822.080000000002</v>
      </c>
      <c r="I149" s="5">
        <v>45536</v>
      </c>
    </row>
    <row r="150" spans="1:9" x14ac:dyDescent="0.25">
      <c r="A150" t="s">
        <v>6</v>
      </c>
      <c r="B150" t="s">
        <v>8</v>
      </c>
      <c r="C150" s="4" t="s">
        <v>16</v>
      </c>
      <c r="D150" s="4" t="s">
        <v>24</v>
      </c>
      <c r="E150" s="1">
        <v>10569.12</v>
      </c>
      <c r="F150" s="1">
        <f>FinancialData[[#This Row],[Profit]]</f>
        <v>7845.1200000000008</v>
      </c>
      <c r="G150" s="1">
        <v>2724</v>
      </c>
      <c r="H150" s="1">
        <v>7845.1200000000008</v>
      </c>
      <c r="I150" s="5">
        <v>45261</v>
      </c>
    </row>
    <row r="151" spans="1:9" x14ac:dyDescent="0.25">
      <c r="A151" t="s">
        <v>5</v>
      </c>
      <c r="B151" t="s">
        <v>11</v>
      </c>
      <c r="C151" s="4" t="s">
        <v>17</v>
      </c>
      <c r="D151" s="4" t="s">
        <v>24</v>
      </c>
      <c r="E151" s="1">
        <v>13294.82</v>
      </c>
      <c r="F151" s="1">
        <f>FinancialData[[#This Row],[Profit]]</f>
        <v>3504.8199999999997</v>
      </c>
      <c r="G151" s="1">
        <v>9790</v>
      </c>
      <c r="H151" s="1">
        <v>3504.8199999999997</v>
      </c>
      <c r="I151" s="5">
        <v>45323</v>
      </c>
    </row>
    <row r="152" spans="1:9" x14ac:dyDescent="0.25">
      <c r="A152" t="s">
        <v>6</v>
      </c>
      <c r="B152" t="s">
        <v>10</v>
      </c>
      <c r="C152" s="4" t="s">
        <v>17</v>
      </c>
      <c r="D152" s="4" t="s">
        <v>24</v>
      </c>
      <c r="E152" s="1">
        <v>22127.64</v>
      </c>
      <c r="F152" s="1">
        <f>FinancialData[[#This Row],[Profit]]</f>
        <v>16424.64</v>
      </c>
      <c r="G152" s="1">
        <v>5703</v>
      </c>
      <c r="H152" s="1">
        <v>16424.64</v>
      </c>
      <c r="I152" s="5">
        <v>45444</v>
      </c>
    </row>
    <row r="153" spans="1:9" x14ac:dyDescent="0.25">
      <c r="A153" t="s">
        <v>5</v>
      </c>
      <c r="B153" t="s">
        <v>10</v>
      </c>
      <c r="C153" s="4" t="s">
        <v>17</v>
      </c>
      <c r="D153" s="4" t="s">
        <v>24</v>
      </c>
      <c r="E153" s="1">
        <v>3693.76</v>
      </c>
      <c r="F153" s="1">
        <f>FinancialData[[#This Row],[Profit]]</f>
        <v>973.76000000000022</v>
      </c>
      <c r="G153" s="1">
        <v>2720</v>
      </c>
      <c r="H153" s="1">
        <v>973.76000000000022</v>
      </c>
      <c r="I153" s="5">
        <v>45536</v>
      </c>
    </row>
    <row r="154" spans="1:9" x14ac:dyDescent="0.25">
      <c r="A154" t="s">
        <v>5</v>
      </c>
      <c r="B154" t="s">
        <v>11</v>
      </c>
      <c r="C154" s="4" t="s">
        <v>17</v>
      </c>
      <c r="D154" s="4" t="s">
        <v>24</v>
      </c>
      <c r="E154" s="1">
        <v>610081.5</v>
      </c>
      <c r="F154" s="1">
        <f>FinancialData[[#This Row],[Profit]]</f>
        <v>142861.5</v>
      </c>
      <c r="G154" s="1">
        <v>467220</v>
      </c>
      <c r="H154" s="1">
        <v>142861.5</v>
      </c>
      <c r="I154" s="5">
        <v>45170</v>
      </c>
    </row>
    <row r="155" spans="1:9" x14ac:dyDescent="0.25">
      <c r="A155" t="s">
        <v>4</v>
      </c>
      <c r="B155" t="s">
        <v>10</v>
      </c>
      <c r="C155" s="4" t="s">
        <v>17</v>
      </c>
      <c r="D155" s="4" t="s">
        <v>24</v>
      </c>
      <c r="E155" s="1">
        <v>156048.75</v>
      </c>
      <c r="F155" s="1">
        <f>FinancialData[[#This Row],[Profit]]</f>
        <v>1608.75</v>
      </c>
      <c r="G155" s="1">
        <v>154440</v>
      </c>
      <c r="H155" s="1">
        <v>1608.75</v>
      </c>
      <c r="I155" s="5">
        <v>45627</v>
      </c>
    </row>
    <row r="156" spans="1:9" x14ac:dyDescent="0.25">
      <c r="A156" t="s">
        <v>4</v>
      </c>
      <c r="B156" t="s">
        <v>11</v>
      </c>
      <c r="C156" s="4" t="s">
        <v>17</v>
      </c>
      <c r="D156" s="4" t="s">
        <v>24</v>
      </c>
      <c r="E156" s="1">
        <v>206852.5</v>
      </c>
      <c r="F156" s="1">
        <f>FinancialData[[#This Row],[Profit]]</f>
        <v>2132.5</v>
      </c>
      <c r="G156" s="1">
        <v>204720</v>
      </c>
      <c r="H156" s="1">
        <v>2132.5</v>
      </c>
      <c r="I156" s="5">
        <v>45627</v>
      </c>
    </row>
    <row r="157" spans="1:9" x14ac:dyDescent="0.25">
      <c r="A157" t="s">
        <v>2</v>
      </c>
      <c r="B157" t="s">
        <v>10</v>
      </c>
      <c r="C157" s="4" t="s">
        <v>18</v>
      </c>
      <c r="D157" s="4" t="s">
        <v>24</v>
      </c>
      <c r="E157" s="1">
        <v>708439.5</v>
      </c>
      <c r="F157" s="1">
        <f>FinancialData[[#This Row],[Profit]]</f>
        <v>99814.5</v>
      </c>
      <c r="G157" s="1">
        <v>608625</v>
      </c>
      <c r="H157" s="1">
        <v>99814.5</v>
      </c>
      <c r="I157" s="5">
        <v>45292</v>
      </c>
    </row>
    <row r="158" spans="1:9" x14ac:dyDescent="0.25">
      <c r="A158" t="s">
        <v>4</v>
      </c>
      <c r="B158" t="s">
        <v>8</v>
      </c>
      <c r="C158" s="4" t="s">
        <v>18</v>
      </c>
      <c r="D158" s="4" t="s">
        <v>24</v>
      </c>
      <c r="E158" s="1">
        <v>215097.5</v>
      </c>
      <c r="F158" s="1">
        <f>FinancialData[[#This Row],[Profit]]</f>
        <v>2217.5</v>
      </c>
      <c r="G158" s="1">
        <v>212880</v>
      </c>
      <c r="H158" s="1">
        <v>2217.5</v>
      </c>
      <c r="I158" s="5">
        <v>45352</v>
      </c>
    </row>
    <row r="159" spans="1:9" x14ac:dyDescent="0.25">
      <c r="A159" t="s">
        <v>6</v>
      </c>
      <c r="B159" t="s">
        <v>10</v>
      </c>
      <c r="C159" s="4" t="s">
        <v>18</v>
      </c>
      <c r="D159" s="4" t="s">
        <v>24</v>
      </c>
      <c r="E159" s="1">
        <v>22127.64</v>
      </c>
      <c r="F159" s="1">
        <f>FinancialData[[#This Row],[Profit]]</f>
        <v>16424.64</v>
      </c>
      <c r="G159" s="1">
        <v>5703</v>
      </c>
      <c r="H159" s="1">
        <v>16424.64</v>
      </c>
      <c r="I159" s="5">
        <v>45444</v>
      </c>
    </row>
    <row r="160" spans="1:9" x14ac:dyDescent="0.25">
      <c r="A160" t="s">
        <v>2</v>
      </c>
      <c r="B160" t="s">
        <v>11</v>
      </c>
      <c r="C160" s="4" t="s">
        <v>18</v>
      </c>
      <c r="D160" s="4" t="s">
        <v>24</v>
      </c>
      <c r="E160" s="1">
        <v>200499</v>
      </c>
      <c r="F160" s="1">
        <f>FinancialData[[#This Row],[Profit]]</f>
        <v>28249</v>
      </c>
      <c r="G160" s="1">
        <v>172250</v>
      </c>
      <c r="H160" s="1">
        <v>28249</v>
      </c>
      <c r="I160" s="5">
        <v>45444</v>
      </c>
    </row>
    <row r="161" spans="1:9" x14ac:dyDescent="0.25">
      <c r="A161" t="s">
        <v>4</v>
      </c>
      <c r="B161" t="s">
        <v>11</v>
      </c>
      <c r="C161" s="4" t="s">
        <v>18</v>
      </c>
      <c r="D161" s="4" t="s">
        <v>24</v>
      </c>
      <c r="E161" s="1">
        <v>190362.5</v>
      </c>
      <c r="F161" s="1">
        <f>FinancialData[[#This Row],[Profit]]</f>
        <v>1962.5</v>
      </c>
      <c r="G161" s="1">
        <v>188400</v>
      </c>
      <c r="H161" s="1">
        <v>1962.5</v>
      </c>
      <c r="I161" s="5">
        <v>45444</v>
      </c>
    </row>
    <row r="162" spans="1:9" x14ac:dyDescent="0.25">
      <c r="A162" t="s">
        <v>6</v>
      </c>
      <c r="B162" t="s">
        <v>9</v>
      </c>
      <c r="C162" s="4" t="s">
        <v>18</v>
      </c>
      <c r="D162" s="4" t="s">
        <v>24</v>
      </c>
      <c r="E162" s="1">
        <v>15940.98</v>
      </c>
      <c r="F162" s="1">
        <f>FinancialData[[#This Row],[Profit]]</f>
        <v>11832.48</v>
      </c>
      <c r="G162" s="1">
        <v>4108.5</v>
      </c>
      <c r="H162" s="1">
        <v>11832.48</v>
      </c>
      <c r="I162" s="5">
        <v>45474</v>
      </c>
    </row>
    <row r="163" spans="1:9" x14ac:dyDescent="0.25">
      <c r="A163" t="s">
        <v>4</v>
      </c>
      <c r="B163" t="s">
        <v>8</v>
      </c>
      <c r="C163" s="4" t="s">
        <v>18</v>
      </c>
      <c r="D163" s="4" t="s">
        <v>24</v>
      </c>
      <c r="E163" s="1">
        <v>243591.25</v>
      </c>
      <c r="F163" s="1">
        <f>FinancialData[[#This Row],[Profit]]</f>
        <v>2511.25</v>
      </c>
      <c r="G163" s="1">
        <v>241080</v>
      </c>
      <c r="H163" s="1">
        <v>2511.25</v>
      </c>
      <c r="I163" s="5">
        <v>45566</v>
      </c>
    </row>
    <row r="164" spans="1:9" x14ac:dyDescent="0.25">
      <c r="A164" t="s">
        <v>3</v>
      </c>
      <c r="B164" t="s">
        <v>11</v>
      </c>
      <c r="C164" s="4" t="s">
        <v>18</v>
      </c>
      <c r="D164" s="4" t="s">
        <v>24</v>
      </c>
      <c r="E164" s="1">
        <v>28299.75</v>
      </c>
      <c r="F164" s="1">
        <f>FinancialData[[#This Row],[Profit]]</f>
        <v>8849.75</v>
      </c>
      <c r="G164" s="1">
        <v>19450</v>
      </c>
      <c r="H164" s="1">
        <v>8849.75</v>
      </c>
      <c r="I164" s="5">
        <v>45200</v>
      </c>
    </row>
    <row r="165" spans="1:9" x14ac:dyDescent="0.25">
      <c r="A165" t="s">
        <v>4</v>
      </c>
      <c r="B165" t="s">
        <v>10</v>
      </c>
      <c r="C165" s="4" t="s">
        <v>18</v>
      </c>
      <c r="D165" s="4" t="s">
        <v>24</v>
      </c>
      <c r="E165" s="1">
        <v>156048.75</v>
      </c>
      <c r="F165" s="1">
        <f>FinancialData[[#This Row],[Profit]]</f>
        <v>1608.75</v>
      </c>
      <c r="G165" s="1">
        <v>154440</v>
      </c>
      <c r="H165" s="1">
        <v>1608.75</v>
      </c>
      <c r="I165" s="5">
        <v>45627</v>
      </c>
    </row>
    <row r="166" spans="1:9" x14ac:dyDescent="0.25">
      <c r="A166" t="s">
        <v>4</v>
      </c>
      <c r="B166" t="s">
        <v>11</v>
      </c>
      <c r="C166" s="4" t="s">
        <v>18</v>
      </c>
      <c r="D166" s="4" t="s">
        <v>24</v>
      </c>
      <c r="E166" s="1">
        <v>206852.5</v>
      </c>
      <c r="F166" s="1">
        <f>FinancialData[[#This Row],[Profit]]</f>
        <v>2132.5</v>
      </c>
      <c r="G166" s="1">
        <v>204720</v>
      </c>
      <c r="H166" s="1">
        <v>2132.5</v>
      </c>
      <c r="I166" s="5">
        <v>45627</v>
      </c>
    </row>
    <row r="167" spans="1:9" x14ac:dyDescent="0.25">
      <c r="A167" t="s">
        <v>4</v>
      </c>
      <c r="B167" t="s">
        <v>8</v>
      </c>
      <c r="C167" s="4" t="s">
        <v>19</v>
      </c>
      <c r="D167" s="4" t="s">
        <v>24</v>
      </c>
      <c r="E167" s="1">
        <v>243591.25</v>
      </c>
      <c r="F167" s="1">
        <f>FinancialData[[#This Row],[Profit]]</f>
        <v>2511.25</v>
      </c>
      <c r="G167" s="1">
        <v>241080</v>
      </c>
      <c r="H167" s="1">
        <v>2511.25</v>
      </c>
      <c r="I167" s="5">
        <v>45566</v>
      </c>
    </row>
    <row r="168" spans="1:9" x14ac:dyDescent="0.25">
      <c r="A168" t="s">
        <v>2</v>
      </c>
      <c r="B168" t="s">
        <v>9</v>
      </c>
      <c r="C168" s="4" t="s">
        <v>20</v>
      </c>
      <c r="D168" s="4" t="s">
        <v>24</v>
      </c>
      <c r="E168" s="1">
        <v>827604</v>
      </c>
      <c r="F168" s="1">
        <f>FinancialData[[#This Row],[Profit]]</f>
        <v>116604</v>
      </c>
      <c r="G168" s="1">
        <v>711000</v>
      </c>
      <c r="H168" s="1">
        <v>116604</v>
      </c>
      <c r="I168" s="5">
        <v>45323</v>
      </c>
    </row>
    <row r="169" spans="1:9" x14ac:dyDescent="0.25">
      <c r="A169" t="s">
        <v>6</v>
      </c>
      <c r="B169" t="s">
        <v>12</v>
      </c>
      <c r="C169" s="4" t="s">
        <v>20</v>
      </c>
      <c r="D169" s="4" t="s">
        <v>24</v>
      </c>
      <c r="E169" s="1">
        <v>22302.240000000002</v>
      </c>
      <c r="F169" s="1">
        <f>FinancialData[[#This Row],[Profit]]</f>
        <v>16554.240000000002</v>
      </c>
      <c r="G169" s="1">
        <v>5748</v>
      </c>
      <c r="H169" s="1">
        <v>16554.240000000002</v>
      </c>
      <c r="I169" s="5">
        <v>45383</v>
      </c>
    </row>
    <row r="170" spans="1:9" x14ac:dyDescent="0.25">
      <c r="A170" t="s">
        <v>4</v>
      </c>
      <c r="B170" t="s">
        <v>11</v>
      </c>
      <c r="C170" s="4" t="s">
        <v>20</v>
      </c>
      <c r="D170" s="4" t="s">
        <v>24</v>
      </c>
      <c r="E170" s="1">
        <v>190362.5</v>
      </c>
      <c r="F170" s="1">
        <f>FinancialData[[#This Row],[Profit]]</f>
        <v>1962.5</v>
      </c>
      <c r="G170" s="1">
        <v>188400</v>
      </c>
      <c r="H170" s="1">
        <v>1962.5</v>
      </c>
      <c r="I170" s="5">
        <v>45444</v>
      </c>
    </row>
    <row r="171" spans="1:9" x14ac:dyDescent="0.25">
      <c r="A171" t="s">
        <v>2</v>
      </c>
      <c r="B171" t="s">
        <v>8</v>
      </c>
      <c r="C171" s="4" t="s">
        <v>20</v>
      </c>
      <c r="D171" s="4" t="s">
        <v>24</v>
      </c>
      <c r="E171" s="1">
        <v>545334</v>
      </c>
      <c r="F171" s="1">
        <f>FinancialData[[#This Row],[Profit]]</f>
        <v>76834</v>
      </c>
      <c r="G171" s="1">
        <v>468500</v>
      </c>
      <c r="H171" s="1">
        <v>76834</v>
      </c>
      <c r="I171" s="5">
        <v>45505</v>
      </c>
    </row>
    <row r="172" spans="1:9" x14ac:dyDescent="0.25">
      <c r="A172" t="s">
        <v>5</v>
      </c>
      <c r="B172" t="s">
        <v>12</v>
      </c>
      <c r="C172" s="4" t="s">
        <v>20</v>
      </c>
      <c r="D172" s="4" t="s">
        <v>24</v>
      </c>
      <c r="E172" s="1">
        <v>557459</v>
      </c>
      <c r="F172" s="1">
        <f>FinancialData[[#This Row],[Profit]]</f>
        <v>130539</v>
      </c>
      <c r="G172" s="1">
        <v>426920</v>
      </c>
      <c r="H172" s="1">
        <v>130539</v>
      </c>
      <c r="I172" s="5">
        <v>45505</v>
      </c>
    </row>
    <row r="173" spans="1:9" x14ac:dyDescent="0.25">
      <c r="A173" t="s">
        <v>3</v>
      </c>
      <c r="B173" t="s">
        <v>11</v>
      </c>
      <c r="C173" s="4" t="s">
        <v>20</v>
      </c>
      <c r="D173" s="4" t="s">
        <v>24</v>
      </c>
      <c r="E173" s="1">
        <v>28299.75</v>
      </c>
      <c r="F173" s="1">
        <f>FinancialData[[#This Row],[Profit]]</f>
        <v>8849.75</v>
      </c>
      <c r="G173" s="1">
        <v>19450</v>
      </c>
      <c r="H173" s="1">
        <v>8849.75</v>
      </c>
      <c r="I173" s="5">
        <v>45200</v>
      </c>
    </row>
    <row r="174" spans="1:9" x14ac:dyDescent="0.25">
      <c r="A174" t="s">
        <v>5</v>
      </c>
      <c r="B174" t="s">
        <v>8</v>
      </c>
      <c r="C174" s="4" t="s">
        <v>16</v>
      </c>
      <c r="D174" s="4" t="s">
        <v>24</v>
      </c>
      <c r="E174" s="1">
        <v>16121.4</v>
      </c>
      <c r="F174" s="1">
        <f>FinancialData[[#This Row],[Profit]]</f>
        <v>7811.4</v>
      </c>
      <c r="G174" s="1">
        <v>8310</v>
      </c>
      <c r="H174" s="1">
        <v>7811.4</v>
      </c>
      <c r="I174" s="5">
        <v>45413</v>
      </c>
    </row>
    <row r="175" spans="1:9" x14ac:dyDescent="0.25">
      <c r="A175" t="s">
        <v>5</v>
      </c>
      <c r="B175" t="s">
        <v>12</v>
      </c>
      <c r="C175" s="4" t="s">
        <v>18</v>
      </c>
      <c r="D175" s="4" t="s">
        <v>24</v>
      </c>
      <c r="E175" s="1">
        <v>11950.4</v>
      </c>
      <c r="F175" s="1">
        <f>FinancialData[[#This Row],[Profit]]</f>
        <v>3150.3999999999996</v>
      </c>
      <c r="G175" s="1">
        <v>8800</v>
      </c>
      <c r="H175" s="1">
        <v>3150.3999999999996</v>
      </c>
      <c r="I175" s="5">
        <v>45170</v>
      </c>
    </row>
    <row r="176" spans="1:9" x14ac:dyDescent="0.25">
      <c r="A176" t="s">
        <v>5</v>
      </c>
      <c r="B176" t="s">
        <v>8</v>
      </c>
      <c r="C176" s="4" t="s">
        <v>19</v>
      </c>
      <c r="D176" s="4" t="s">
        <v>24</v>
      </c>
      <c r="E176" s="1">
        <v>74699.700000000012</v>
      </c>
      <c r="F176" s="1">
        <f>FinancialData[[#This Row],[Profit]]</f>
        <v>36194.700000000004</v>
      </c>
      <c r="G176" s="1">
        <v>38505</v>
      </c>
      <c r="H176" s="1">
        <v>36194.700000000004</v>
      </c>
      <c r="I176" s="5">
        <v>45383</v>
      </c>
    </row>
    <row r="177" spans="1:9" x14ac:dyDescent="0.25">
      <c r="A177" t="s">
        <v>6</v>
      </c>
      <c r="B177" t="s">
        <v>11</v>
      </c>
      <c r="C177" s="4" t="s">
        <v>20</v>
      </c>
      <c r="D177" s="4" t="s">
        <v>24</v>
      </c>
      <c r="E177" s="1">
        <v>28855.56</v>
      </c>
      <c r="F177" s="1">
        <f>FinancialData[[#This Row],[Profit]]</f>
        <v>21418.560000000001</v>
      </c>
      <c r="G177" s="1">
        <v>7437</v>
      </c>
      <c r="H177" s="1">
        <v>21418.560000000001</v>
      </c>
      <c r="I177" s="5">
        <v>45292</v>
      </c>
    </row>
    <row r="178" spans="1:9" x14ac:dyDescent="0.25">
      <c r="A178" t="s">
        <v>3</v>
      </c>
      <c r="B178" t="s">
        <v>12</v>
      </c>
      <c r="C178" s="4" t="s">
        <v>17</v>
      </c>
      <c r="D178" s="4" t="s">
        <v>24</v>
      </c>
      <c r="E178" s="1">
        <v>29246.400000000001</v>
      </c>
      <c r="F178" s="1">
        <f>FinancialData[[#This Row],[Profit]]</f>
        <v>8936.4000000000015</v>
      </c>
      <c r="G178" s="1">
        <v>20310</v>
      </c>
      <c r="H178" s="1">
        <v>8936.4000000000015</v>
      </c>
      <c r="I178" s="5">
        <v>45566</v>
      </c>
    </row>
    <row r="179" spans="1:9" x14ac:dyDescent="0.25">
      <c r="A179" t="s">
        <v>3</v>
      </c>
      <c r="B179" t="s">
        <v>12</v>
      </c>
      <c r="C179" s="4" t="s">
        <v>18</v>
      </c>
      <c r="D179" s="4" t="s">
        <v>24</v>
      </c>
      <c r="E179" s="1">
        <v>29246.400000000001</v>
      </c>
      <c r="F179" s="1">
        <f>FinancialData[[#This Row],[Profit]]</f>
        <v>8936.4000000000015</v>
      </c>
      <c r="G179" s="1">
        <v>20310</v>
      </c>
      <c r="H179" s="1">
        <v>8936.4000000000015</v>
      </c>
      <c r="I179" s="5">
        <v>45566</v>
      </c>
    </row>
    <row r="180" spans="1:9" x14ac:dyDescent="0.25">
      <c r="A180" t="s">
        <v>3</v>
      </c>
      <c r="B180" t="s">
        <v>10</v>
      </c>
      <c r="C180" s="4" t="s">
        <v>18</v>
      </c>
      <c r="D180" s="4" t="s">
        <v>24</v>
      </c>
      <c r="E180" s="1">
        <v>32558.400000000001</v>
      </c>
      <c r="F180" s="1">
        <f>FinancialData[[#This Row],[Profit]]</f>
        <v>9948.4000000000015</v>
      </c>
      <c r="G180" s="1">
        <v>22610</v>
      </c>
      <c r="H180" s="1">
        <v>9948.4000000000015</v>
      </c>
      <c r="I180" s="5">
        <v>45261</v>
      </c>
    </row>
    <row r="181" spans="1:9" x14ac:dyDescent="0.25">
      <c r="A181" t="s">
        <v>5</v>
      </c>
      <c r="B181" t="s">
        <v>9</v>
      </c>
      <c r="C181" s="4" t="s">
        <v>19</v>
      </c>
      <c r="D181" s="4" t="s">
        <v>24</v>
      </c>
      <c r="E181" s="1">
        <v>14131.2</v>
      </c>
      <c r="F181" s="1">
        <f>FinancialData[[#This Row],[Profit]]</f>
        <v>6771.2000000000007</v>
      </c>
      <c r="G181" s="1">
        <v>7360</v>
      </c>
      <c r="H181" s="1">
        <v>6771.2000000000007</v>
      </c>
      <c r="I181" s="5">
        <v>45170</v>
      </c>
    </row>
    <row r="182" spans="1:9" x14ac:dyDescent="0.25">
      <c r="A182" t="s">
        <v>5</v>
      </c>
      <c r="B182" t="s">
        <v>8</v>
      </c>
      <c r="C182" s="4" t="s">
        <v>16</v>
      </c>
      <c r="D182" s="4" t="s">
        <v>24</v>
      </c>
      <c r="E182" s="1">
        <v>19158.72</v>
      </c>
      <c r="F182" s="1">
        <f>FinancialData[[#This Row],[Profit]]</f>
        <v>4903.7200000000012</v>
      </c>
      <c r="G182" s="1">
        <v>14255</v>
      </c>
      <c r="H182" s="1">
        <v>4903.7200000000012</v>
      </c>
      <c r="I182" s="5">
        <v>45200</v>
      </c>
    </row>
    <row r="183" spans="1:9" x14ac:dyDescent="0.25">
      <c r="A183" t="s">
        <v>2</v>
      </c>
      <c r="B183" t="s">
        <v>11</v>
      </c>
      <c r="C183" s="4" t="s">
        <v>16</v>
      </c>
      <c r="D183" s="4" t="s">
        <v>24</v>
      </c>
      <c r="E183" s="1">
        <v>582048</v>
      </c>
      <c r="F183" s="1">
        <f>FinancialData[[#This Row],[Profit]]</f>
        <v>76798</v>
      </c>
      <c r="G183" s="1">
        <v>505250</v>
      </c>
      <c r="H183" s="1">
        <v>76798</v>
      </c>
      <c r="I183" s="5">
        <v>45566</v>
      </c>
    </row>
    <row r="184" spans="1:9" x14ac:dyDescent="0.25">
      <c r="A184" t="s">
        <v>5</v>
      </c>
      <c r="B184" t="s">
        <v>9</v>
      </c>
      <c r="C184" s="4" t="s">
        <v>16</v>
      </c>
      <c r="D184" s="4" t="s">
        <v>24</v>
      </c>
      <c r="E184" s="1">
        <v>92064</v>
      </c>
      <c r="F184" s="1">
        <f>FinancialData[[#This Row],[Profit]]</f>
        <v>20824</v>
      </c>
      <c r="G184" s="1">
        <v>71240</v>
      </c>
      <c r="H184" s="1">
        <v>20824</v>
      </c>
      <c r="I184" s="5">
        <v>45627</v>
      </c>
    </row>
    <row r="185" spans="1:9" x14ac:dyDescent="0.25">
      <c r="A185" t="s">
        <v>3</v>
      </c>
      <c r="B185" t="s">
        <v>8</v>
      </c>
      <c r="C185" s="4" t="s">
        <v>17</v>
      </c>
      <c r="D185" s="4" t="s">
        <v>24</v>
      </c>
      <c r="E185" s="1">
        <v>28324.799999999999</v>
      </c>
      <c r="F185" s="1">
        <f>FinancialData[[#This Row],[Profit]]</f>
        <v>8654.7999999999993</v>
      </c>
      <c r="G185" s="1">
        <v>19670</v>
      </c>
      <c r="H185" s="1">
        <v>8654.7999999999993</v>
      </c>
      <c r="I185" s="5">
        <v>45352</v>
      </c>
    </row>
    <row r="186" spans="1:9" x14ac:dyDescent="0.25">
      <c r="A186" t="s">
        <v>2</v>
      </c>
      <c r="B186" t="s">
        <v>11</v>
      </c>
      <c r="C186" s="4" t="s">
        <v>17</v>
      </c>
      <c r="D186" s="4" t="s">
        <v>24</v>
      </c>
      <c r="E186" s="1">
        <v>535392</v>
      </c>
      <c r="F186" s="1">
        <f>FinancialData[[#This Row],[Profit]]</f>
        <v>70642</v>
      </c>
      <c r="G186" s="1">
        <v>464750</v>
      </c>
      <c r="H186" s="1">
        <v>70642</v>
      </c>
      <c r="I186" s="5">
        <v>45505</v>
      </c>
    </row>
    <row r="187" spans="1:9" x14ac:dyDescent="0.25">
      <c r="A187" t="s">
        <v>5</v>
      </c>
      <c r="B187" t="s">
        <v>8</v>
      </c>
      <c r="C187" s="4" t="s">
        <v>17</v>
      </c>
      <c r="D187" s="4" t="s">
        <v>24</v>
      </c>
      <c r="E187" s="1">
        <v>19158.72</v>
      </c>
      <c r="F187" s="1">
        <f>FinancialData[[#This Row],[Profit]]</f>
        <v>4903.7200000000012</v>
      </c>
      <c r="G187" s="1">
        <v>14255</v>
      </c>
      <c r="H187" s="1">
        <v>4903.7200000000012</v>
      </c>
      <c r="I187" s="5">
        <v>45200</v>
      </c>
    </row>
    <row r="188" spans="1:9" x14ac:dyDescent="0.25">
      <c r="A188" t="s">
        <v>2</v>
      </c>
      <c r="B188" t="s">
        <v>11</v>
      </c>
      <c r="C188" s="4" t="s">
        <v>17</v>
      </c>
      <c r="D188" s="4" t="s">
        <v>24</v>
      </c>
      <c r="E188" s="1">
        <v>582048</v>
      </c>
      <c r="F188" s="1">
        <f>FinancialData[[#This Row],[Profit]]</f>
        <v>76798</v>
      </c>
      <c r="G188" s="1">
        <v>505250</v>
      </c>
      <c r="H188" s="1">
        <v>76798</v>
      </c>
      <c r="I188" s="5">
        <v>45566</v>
      </c>
    </row>
    <row r="189" spans="1:9" x14ac:dyDescent="0.25">
      <c r="A189" t="s">
        <v>4</v>
      </c>
      <c r="B189" t="s">
        <v>12</v>
      </c>
      <c r="C189" s="4" t="s">
        <v>17</v>
      </c>
      <c r="D189" s="4" t="s">
        <v>24</v>
      </c>
      <c r="E189" s="1">
        <v>136560</v>
      </c>
      <c r="F189" s="1">
        <f>FinancialData[[#This Row],[Profit]]</f>
        <v>0</v>
      </c>
      <c r="G189" s="1">
        <v>136560</v>
      </c>
      <c r="H189" s="1">
        <v>0</v>
      </c>
      <c r="I189" s="5">
        <v>45627</v>
      </c>
    </row>
    <row r="190" spans="1:9" x14ac:dyDescent="0.25">
      <c r="A190" t="s">
        <v>5</v>
      </c>
      <c r="B190" t="s">
        <v>8</v>
      </c>
      <c r="C190" s="4" t="s">
        <v>18</v>
      </c>
      <c r="D190" s="4" t="s">
        <v>24</v>
      </c>
      <c r="E190" s="1">
        <v>28566.720000000001</v>
      </c>
      <c r="F190" s="1">
        <f>FinancialData[[#This Row],[Profit]]</f>
        <v>7311.7199999999993</v>
      </c>
      <c r="G190" s="1">
        <v>21255</v>
      </c>
      <c r="H190" s="1">
        <v>7311.7199999999993</v>
      </c>
      <c r="I190" s="5">
        <v>45292</v>
      </c>
    </row>
    <row r="191" spans="1:9" x14ac:dyDescent="0.25">
      <c r="A191" t="s">
        <v>4</v>
      </c>
      <c r="B191" t="s">
        <v>11</v>
      </c>
      <c r="C191" s="4" t="s">
        <v>18</v>
      </c>
      <c r="D191" s="4" t="s">
        <v>24</v>
      </c>
      <c r="E191" s="1">
        <v>95400</v>
      </c>
      <c r="F191" s="1">
        <f>FinancialData[[#This Row],[Profit]]</f>
        <v>0</v>
      </c>
      <c r="G191" s="1">
        <v>95400</v>
      </c>
      <c r="H191" s="1">
        <v>0</v>
      </c>
      <c r="I191" s="5">
        <v>45352</v>
      </c>
    </row>
    <row r="192" spans="1:9" x14ac:dyDescent="0.25">
      <c r="A192" t="s">
        <v>2</v>
      </c>
      <c r="B192" t="s">
        <v>11</v>
      </c>
      <c r="C192" s="4" t="s">
        <v>18</v>
      </c>
      <c r="D192" s="4" t="s">
        <v>24</v>
      </c>
      <c r="E192" s="1">
        <v>407376</v>
      </c>
      <c r="F192" s="1">
        <f>FinancialData[[#This Row],[Profit]]</f>
        <v>53751</v>
      </c>
      <c r="G192" s="1">
        <v>353625</v>
      </c>
      <c r="H192" s="1">
        <v>53751</v>
      </c>
      <c r="I192" s="5">
        <v>45383</v>
      </c>
    </row>
    <row r="193" spans="1:9" x14ac:dyDescent="0.25">
      <c r="A193" t="s">
        <v>2</v>
      </c>
      <c r="B193" t="s">
        <v>9</v>
      </c>
      <c r="C193" s="4" t="s">
        <v>18</v>
      </c>
      <c r="D193" s="4" t="s">
        <v>24</v>
      </c>
      <c r="E193" s="1">
        <v>840384</v>
      </c>
      <c r="F193" s="1">
        <f>FinancialData[[#This Row],[Profit]]</f>
        <v>110884</v>
      </c>
      <c r="G193" s="1">
        <v>729500</v>
      </c>
      <c r="H193" s="1">
        <v>110884</v>
      </c>
      <c r="I193" s="5">
        <v>45413</v>
      </c>
    </row>
    <row r="194" spans="1:9" x14ac:dyDescent="0.25">
      <c r="A194" t="s">
        <v>5</v>
      </c>
      <c r="B194" t="s">
        <v>9</v>
      </c>
      <c r="C194" s="4" t="s">
        <v>18</v>
      </c>
      <c r="D194" s="4" t="s">
        <v>24</v>
      </c>
      <c r="E194" s="1">
        <v>1159200</v>
      </c>
      <c r="F194" s="1">
        <f>FinancialData[[#This Row],[Profit]]</f>
        <v>262200</v>
      </c>
      <c r="G194" s="1">
        <v>897000</v>
      </c>
      <c r="H194" s="1">
        <v>262200</v>
      </c>
      <c r="I194" s="5">
        <v>45474</v>
      </c>
    </row>
    <row r="195" spans="1:9" x14ac:dyDescent="0.25">
      <c r="A195" t="s">
        <v>4</v>
      </c>
      <c r="B195" t="s">
        <v>10</v>
      </c>
      <c r="C195" s="4" t="s">
        <v>18</v>
      </c>
      <c r="D195" s="4" t="s">
        <v>24</v>
      </c>
      <c r="E195" s="1">
        <v>358560</v>
      </c>
      <c r="F195" s="1">
        <f>FinancialData[[#This Row],[Profit]]</f>
        <v>0</v>
      </c>
      <c r="G195" s="1">
        <v>358560</v>
      </c>
      <c r="H195" s="1">
        <v>0</v>
      </c>
      <c r="I195" s="5">
        <v>45474</v>
      </c>
    </row>
    <row r="196" spans="1:9" x14ac:dyDescent="0.25">
      <c r="A196" t="s">
        <v>3</v>
      </c>
      <c r="B196" t="s">
        <v>8</v>
      </c>
      <c r="C196" s="4" t="s">
        <v>18</v>
      </c>
      <c r="D196" s="4" t="s">
        <v>24</v>
      </c>
      <c r="E196" s="1">
        <v>3139.2</v>
      </c>
      <c r="F196" s="1">
        <f>FinancialData[[#This Row],[Profit]]</f>
        <v>959.19999999999982</v>
      </c>
      <c r="G196" s="1">
        <v>2180</v>
      </c>
      <c r="H196" s="1">
        <v>959.19999999999982</v>
      </c>
      <c r="I196" s="5">
        <v>45536</v>
      </c>
    </row>
    <row r="197" spans="1:9" x14ac:dyDescent="0.25">
      <c r="A197" t="s">
        <v>5</v>
      </c>
      <c r="B197" t="s">
        <v>8</v>
      </c>
      <c r="C197" s="4" t="s">
        <v>18</v>
      </c>
      <c r="D197" s="4" t="s">
        <v>24</v>
      </c>
      <c r="E197" s="1">
        <v>39820.800000000003</v>
      </c>
      <c r="F197" s="1">
        <f>FinancialData[[#This Row],[Profit]]</f>
        <v>19080.800000000003</v>
      </c>
      <c r="G197" s="1">
        <v>20740</v>
      </c>
      <c r="H197" s="1">
        <v>19080.800000000003</v>
      </c>
      <c r="I197" s="5">
        <v>45536</v>
      </c>
    </row>
    <row r="198" spans="1:9" x14ac:dyDescent="0.25">
      <c r="A198" t="s">
        <v>5</v>
      </c>
      <c r="B198" t="s">
        <v>9</v>
      </c>
      <c r="C198" s="4" t="s">
        <v>18</v>
      </c>
      <c r="D198" s="4" t="s">
        <v>24</v>
      </c>
      <c r="E198" s="1">
        <v>20275.2</v>
      </c>
      <c r="F198" s="1">
        <f>FinancialData[[#This Row],[Profit]]</f>
        <v>9715.2000000000007</v>
      </c>
      <c r="G198" s="1">
        <v>10560</v>
      </c>
      <c r="H198" s="1">
        <v>9715.2000000000007</v>
      </c>
      <c r="I198" s="5">
        <v>45536</v>
      </c>
    </row>
    <row r="199" spans="1:9" x14ac:dyDescent="0.25">
      <c r="A199" t="s">
        <v>3</v>
      </c>
      <c r="B199" t="s">
        <v>9</v>
      </c>
      <c r="C199" s="4" t="s">
        <v>18</v>
      </c>
      <c r="D199" s="4" t="s">
        <v>24</v>
      </c>
      <c r="E199" s="1">
        <v>9662.4</v>
      </c>
      <c r="F199" s="1">
        <f>FinancialData[[#This Row],[Profit]]</f>
        <v>2952.3999999999996</v>
      </c>
      <c r="G199" s="1">
        <v>6710</v>
      </c>
      <c r="H199" s="1">
        <v>2952.3999999999996</v>
      </c>
      <c r="I199" s="5">
        <v>45200</v>
      </c>
    </row>
    <row r="200" spans="1:9" x14ac:dyDescent="0.25">
      <c r="A200" t="s">
        <v>3</v>
      </c>
      <c r="B200" t="s">
        <v>12</v>
      </c>
      <c r="C200" s="4" t="s">
        <v>18</v>
      </c>
      <c r="D200" s="4" t="s">
        <v>24</v>
      </c>
      <c r="E200" s="1">
        <v>21801.599999999999</v>
      </c>
      <c r="F200" s="1">
        <f>FinancialData[[#This Row],[Profit]]</f>
        <v>6661.5999999999985</v>
      </c>
      <c r="G200" s="1">
        <v>15140</v>
      </c>
      <c r="H200" s="1">
        <v>6661.5999999999985</v>
      </c>
      <c r="I200" s="5">
        <v>45200</v>
      </c>
    </row>
    <row r="201" spans="1:9" x14ac:dyDescent="0.25">
      <c r="A201" t="s">
        <v>5</v>
      </c>
      <c r="B201" t="s">
        <v>9</v>
      </c>
      <c r="C201" s="4" t="s">
        <v>18</v>
      </c>
      <c r="D201" s="4" t="s">
        <v>24</v>
      </c>
      <c r="E201" s="1">
        <v>92064</v>
      </c>
      <c r="F201" s="1">
        <f>FinancialData[[#This Row],[Profit]]</f>
        <v>20824</v>
      </c>
      <c r="G201" s="1">
        <v>71240</v>
      </c>
      <c r="H201" s="1">
        <v>20824</v>
      </c>
      <c r="I201" s="5">
        <v>45627</v>
      </c>
    </row>
    <row r="202" spans="1:9" x14ac:dyDescent="0.25">
      <c r="A202" t="s">
        <v>4</v>
      </c>
      <c r="B202" t="s">
        <v>12</v>
      </c>
      <c r="C202" s="4" t="s">
        <v>18</v>
      </c>
      <c r="D202" s="4" t="s">
        <v>24</v>
      </c>
      <c r="E202" s="1">
        <v>136560</v>
      </c>
      <c r="F202" s="1">
        <f>FinancialData[[#This Row],[Profit]]</f>
        <v>0</v>
      </c>
      <c r="G202" s="1">
        <v>136560</v>
      </c>
      <c r="H202" s="1">
        <v>0</v>
      </c>
      <c r="I202" s="5">
        <v>45627</v>
      </c>
    </row>
    <row r="203" spans="1:9" x14ac:dyDescent="0.25">
      <c r="A203" t="s">
        <v>6</v>
      </c>
      <c r="B203" t="s">
        <v>9</v>
      </c>
      <c r="C203" s="4" t="s">
        <v>19</v>
      </c>
      <c r="D203" s="4" t="s">
        <v>24</v>
      </c>
      <c r="E203" s="1">
        <v>16876.8</v>
      </c>
      <c r="F203" s="1">
        <f>FinancialData[[#This Row],[Profit]]</f>
        <v>12481.8</v>
      </c>
      <c r="G203" s="1">
        <v>4395</v>
      </c>
      <c r="H203" s="1">
        <v>12481.8</v>
      </c>
      <c r="I203" s="5">
        <v>45352</v>
      </c>
    </row>
    <row r="204" spans="1:9" x14ac:dyDescent="0.25">
      <c r="A204" t="s">
        <v>5</v>
      </c>
      <c r="B204" t="s">
        <v>8</v>
      </c>
      <c r="C204" s="4" t="s">
        <v>19</v>
      </c>
      <c r="D204" s="4" t="s">
        <v>24</v>
      </c>
      <c r="E204" s="1">
        <v>50803.199999999997</v>
      </c>
      <c r="F204" s="1">
        <f>FinancialData[[#This Row],[Profit]]</f>
        <v>24343.199999999997</v>
      </c>
      <c r="G204" s="1">
        <v>26460</v>
      </c>
      <c r="H204" s="1">
        <v>24343.199999999997</v>
      </c>
      <c r="I204" s="5">
        <v>45170</v>
      </c>
    </row>
    <row r="205" spans="1:9" x14ac:dyDescent="0.25">
      <c r="A205" t="s">
        <v>5</v>
      </c>
      <c r="B205" t="s">
        <v>10</v>
      </c>
      <c r="C205" s="4" t="s">
        <v>19</v>
      </c>
      <c r="D205" s="4" t="s">
        <v>24</v>
      </c>
      <c r="E205" s="1">
        <v>731472</v>
      </c>
      <c r="F205" s="1">
        <f>FinancialData[[#This Row],[Profit]]</f>
        <v>165452</v>
      </c>
      <c r="G205" s="1">
        <v>566020</v>
      </c>
      <c r="H205" s="1">
        <v>165452</v>
      </c>
      <c r="I205" s="5">
        <v>45566</v>
      </c>
    </row>
    <row r="206" spans="1:9" x14ac:dyDescent="0.25">
      <c r="A206" t="s">
        <v>6</v>
      </c>
      <c r="B206" t="s">
        <v>10</v>
      </c>
      <c r="C206" s="4" t="s">
        <v>20</v>
      </c>
      <c r="D206" s="4" t="s">
        <v>24</v>
      </c>
      <c r="E206" s="1">
        <v>9976.32</v>
      </c>
      <c r="F206" s="1">
        <f>FinancialData[[#This Row],[Profit]]</f>
        <v>7378.32</v>
      </c>
      <c r="G206" s="1">
        <v>2598</v>
      </c>
      <c r="H206" s="1">
        <v>7378.32</v>
      </c>
      <c r="I206" s="5">
        <v>45413</v>
      </c>
    </row>
    <row r="207" spans="1:9" x14ac:dyDescent="0.25">
      <c r="A207" t="s">
        <v>5</v>
      </c>
      <c r="B207" t="s">
        <v>9</v>
      </c>
      <c r="C207" s="4" t="s">
        <v>20</v>
      </c>
      <c r="D207" s="4" t="s">
        <v>24</v>
      </c>
      <c r="E207" s="1">
        <v>117264</v>
      </c>
      <c r="F207" s="1">
        <f>FinancialData[[#This Row],[Profit]]</f>
        <v>26524</v>
      </c>
      <c r="G207" s="1">
        <v>90740</v>
      </c>
      <c r="H207" s="1">
        <v>26524</v>
      </c>
      <c r="I207" s="5">
        <v>45170</v>
      </c>
    </row>
    <row r="208" spans="1:9" x14ac:dyDescent="0.25">
      <c r="A208" t="s">
        <v>5</v>
      </c>
      <c r="B208" t="s">
        <v>10</v>
      </c>
      <c r="C208" s="4" t="s">
        <v>20</v>
      </c>
      <c r="D208" s="4" t="s">
        <v>24</v>
      </c>
      <c r="E208" s="1">
        <v>731472</v>
      </c>
      <c r="F208" s="1">
        <f>FinancialData[[#This Row],[Profit]]</f>
        <v>165452</v>
      </c>
      <c r="G208" s="1">
        <v>566020</v>
      </c>
      <c r="H208" s="1">
        <v>165452</v>
      </c>
      <c r="I208" s="5">
        <v>45566</v>
      </c>
    </row>
    <row r="209" spans="1:9" x14ac:dyDescent="0.25">
      <c r="A209" t="s">
        <v>3</v>
      </c>
      <c r="B209" t="s">
        <v>12</v>
      </c>
      <c r="C209" s="4" t="s">
        <v>20</v>
      </c>
      <c r="D209" s="4" t="s">
        <v>24</v>
      </c>
      <c r="E209" s="1">
        <v>21801.599999999999</v>
      </c>
      <c r="F209" s="1">
        <f>FinancialData[[#This Row],[Profit]]</f>
        <v>6661.5999999999985</v>
      </c>
      <c r="G209" s="1">
        <v>15140</v>
      </c>
      <c r="H209" s="1">
        <v>6661.5999999999985</v>
      </c>
      <c r="I209" s="5">
        <v>45200</v>
      </c>
    </row>
    <row r="210" spans="1:9" x14ac:dyDescent="0.25">
      <c r="A210" t="s">
        <v>5</v>
      </c>
      <c r="B210" t="s">
        <v>12</v>
      </c>
      <c r="C210" s="4" t="s">
        <v>21</v>
      </c>
      <c r="D210" s="4" t="s">
        <v>24</v>
      </c>
      <c r="E210" s="1">
        <v>626640</v>
      </c>
      <c r="F210" s="1">
        <f>FinancialData[[#This Row],[Profit]]</f>
        <v>141740</v>
      </c>
      <c r="G210" s="1">
        <v>484900</v>
      </c>
      <c r="H210" s="1">
        <v>141740</v>
      </c>
      <c r="I210" s="5">
        <v>45323</v>
      </c>
    </row>
    <row r="211" spans="1:9" x14ac:dyDescent="0.25">
      <c r="A211" t="s">
        <v>4</v>
      </c>
      <c r="B211" t="s">
        <v>12</v>
      </c>
      <c r="C211" s="4" t="s">
        <v>21</v>
      </c>
      <c r="D211" s="4" t="s">
        <v>24</v>
      </c>
      <c r="E211" s="1">
        <v>128880</v>
      </c>
      <c r="F211" s="1">
        <f>FinancialData[[#This Row],[Profit]]</f>
        <v>0</v>
      </c>
      <c r="G211" s="1">
        <v>128880</v>
      </c>
      <c r="H211" s="1">
        <v>0</v>
      </c>
      <c r="I211" s="5">
        <v>45383</v>
      </c>
    </row>
    <row r="212" spans="1:9" x14ac:dyDescent="0.25">
      <c r="A212" t="s">
        <v>5</v>
      </c>
      <c r="B212" t="s">
        <v>11</v>
      </c>
      <c r="C212" s="4" t="s">
        <v>21</v>
      </c>
      <c r="D212" s="4" t="s">
        <v>24</v>
      </c>
      <c r="E212" s="1">
        <v>640752</v>
      </c>
      <c r="F212" s="1">
        <f>FinancialData[[#This Row],[Profit]]</f>
        <v>144932</v>
      </c>
      <c r="G212" s="1">
        <v>495820</v>
      </c>
      <c r="H212" s="1">
        <v>144932</v>
      </c>
      <c r="I212" s="5">
        <v>45536</v>
      </c>
    </row>
    <row r="213" spans="1:9" x14ac:dyDescent="0.25">
      <c r="A213" t="s">
        <v>3</v>
      </c>
      <c r="B213" t="s">
        <v>9</v>
      </c>
      <c r="C213" s="4" t="s">
        <v>21</v>
      </c>
      <c r="D213" s="4" t="s">
        <v>24</v>
      </c>
      <c r="E213" s="1">
        <v>9662.4</v>
      </c>
      <c r="F213" s="1">
        <f>FinancialData[[#This Row],[Profit]]</f>
        <v>2952.3999999999996</v>
      </c>
      <c r="G213" s="1">
        <v>6710</v>
      </c>
      <c r="H213" s="1">
        <v>2952.3999999999996</v>
      </c>
      <c r="I213" s="5">
        <v>45200</v>
      </c>
    </row>
    <row r="214" spans="1:9" x14ac:dyDescent="0.25">
      <c r="A214" t="s">
        <v>5</v>
      </c>
      <c r="B214" t="s">
        <v>8</v>
      </c>
      <c r="C214" s="4" t="s">
        <v>21</v>
      </c>
      <c r="D214" s="4" t="s">
        <v>24</v>
      </c>
      <c r="E214" s="1">
        <v>597408</v>
      </c>
      <c r="F214" s="1">
        <f>FinancialData[[#This Row],[Profit]]</f>
        <v>135128</v>
      </c>
      <c r="G214" s="1">
        <v>462280</v>
      </c>
      <c r="H214" s="1">
        <v>135128</v>
      </c>
      <c r="I214" s="5">
        <v>45261</v>
      </c>
    </row>
    <row r="215" spans="1:9" x14ac:dyDescent="0.25">
      <c r="A215" t="s">
        <v>5</v>
      </c>
      <c r="B215" t="s">
        <v>11</v>
      </c>
      <c r="C215" s="4" t="s">
        <v>17</v>
      </c>
      <c r="D215" s="4" t="s">
        <v>25</v>
      </c>
      <c r="E215" s="1">
        <v>7707.35</v>
      </c>
      <c r="F215" s="1">
        <f>FinancialData[[#This Row],[Profit]]</f>
        <v>1912.3500000000004</v>
      </c>
      <c r="G215" s="1">
        <v>5795</v>
      </c>
      <c r="H215" s="1">
        <v>1912.3500000000004</v>
      </c>
      <c r="I215" s="5">
        <v>45200</v>
      </c>
    </row>
    <row r="216" spans="1:9" x14ac:dyDescent="0.25">
      <c r="A216" t="s">
        <v>5</v>
      </c>
      <c r="B216" t="s">
        <v>11</v>
      </c>
      <c r="C216" s="4" t="s">
        <v>18</v>
      </c>
      <c r="D216" s="4" t="s">
        <v>25</v>
      </c>
      <c r="E216" s="1">
        <v>9123.7999999999993</v>
      </c>
      <c r="F216" s="1">
        <f>FinancialData[[#This Row],[Profit]]</f>
        <v>2263.7999999999993</v>
      </c>
      <c r="G216" s="1">
        <v>6860</v>
      </c>
      <c r="H216" s="1">
        <v>2263.7999999999993</v>
      </c>
      <c r="I216" s="5">
        <v>45292</v>
      </c>
    </row>
    <row r="217" spans="1:9" x14ac:dyDescent="0.25">
      <c r="A217" t="s">
        <v>5</v>
      </c>
      <c r="B217" t="s">
        <v>8</v>
      </c>
      <c r="C217" s="4" t="s">
        <v>18</v>
      </c>
      <c r="D217" s="4" t="s">
        <v>25</v>
      </c>
      <c r="E217" s="1">
        <v>15620.85</v>
      </c>
      <c r="F217" s="1">
        <f>FinancialData[[#This Row],[Profit]]</f>
        <v>3875.8500000000004</v>
      </c>
      <c r="G217" s="1">
        <v>11745</v>
      </c>
      <c r="H217" s="1">
        <v>3875.8500000000004</v>
      </c>
      <c r="I217" s="5">
        <v>45170</v>
      </c>
    </row>
    <row r="218" spans="1:9" x14ac:dyDescent="0.25">
      <c r="A218" t="s">
        <v>5</v>
      </c>
      <c r="B218" t="s">
        <v>12</v>
      </c>
      <c r="C218" s="4" t="s">
        <v>18</v>
      </c>
      <c r="D218" s="4" t="s">
        <v>25</v>
      </c>
      <c r="E218" s="1">
        <v>17881.849999999999</v>
      </c>
      <c r="F218" s="1">
        <f>FinancialData[[#This Row],[Profit]]</f>
        <v>4436.8499999999985</v>
      </c>
      <c r="G218" s="1">
        <v>13445</v>
      </c>
      <c r="H218" s="1">
        <v>4436.8499999999985</v>
      </c>
      <c r="I218" s="5">
        <v>45566</v>
      </c>
    </row>
    <row r="219" spans="1:9" x14ac:dyDescent="0.25">
      <c r="A219" t="s">
        <v>6</v>
      </c>
      <c r="B219" t="s">
        <v>8</v>
      </c>
      <c r="C219" s="4" t="s">
        <v>18</v>
      </c>
      <c r="D219" s="4" t="s">
        <v>25</v>
      </c>
      <c r="E219" s="1">
        <v>27713.4</v>
      </c>
      <c r="F219" s="1">
        <f>FinancialData[[#This Row],[Profit]]</f>
        <v>20420.400000000001</v>
      </c>
      <c r="G219" s="1">
        <v>7293</v>
      </c>
      <c r="H219" s="1">
        <v>20420.400000000001</v>
      </c>
      <c r="I219" s="5">
        <v>45627</v>
      </c>
    </row>
    <row r="220" spans="1:9" x14ac:dyDescent="0.25">
      <c r="A220" t="s">
        <v>6</v>
      </c>
      <c r="B220" t="s">
        <v>8</v>
      </c>
      <c r="C220" s="4" t="s">
        <v>19</v>
      </c>
      <c r="D220" s="4" t="s">
        <v>25</v>
      </c>
      <c r="E220" s="1">
        <v>27713.4</v>
      </c>
      <c r="F220" s="1">
        <f>FinancialData[[#This Row],[Profit]]</f>
        <v>20420.400000000001</v>
      </c>
      <c r="G220" s="1">
        <v>7293</v>
      </c>
      <c r="H220" s="1">
        <v>20420.400000000001</v>
      </c>
      <c r="I220" s="5">
        <v>45627</v>
      </c>
    </row>
    <row r="221" spans="1:9" x14ac:dyDescent="0.25">
      <c r="A221" t="s">
        <v>5</v>
      </c>
      <c r="B221" t="s">
        <v>12</v>
      </c>
      <c r="C221" s="4" t="s">
        <v>20</v>
      </c>
      <c r="D221" s="4" t="s">
        <v>25</v>
      </c>
      <c r="E221" s="1">
        <v>17881.849999999999</v>
      </c>
      <c r="F221" s="1">
        <f>FinancialData[[#This Row],[Profit]]</f>
        <v>4436.8499999999985</v>
      </c>
      <c r="G221" s="1">
        <v>13445</v>
      </c>
      <c r="H221" s="1">
        <v>4436.8499999999985</v>
      </c>
      <c r="I221" s="5">
        <v>45566</v>
      </c>
    </row>
    <row r="222" spans="1:9" x14ac:dyDescent="0.25">
      <c r="A222" t="s">
        <v>5</v>
      </c>
      <c r="B222" t="s">
        <v>12</v>
      </c>
      <c r="C222" s="4" t="s">
        <v>21</v>
      </c>
      <c r="D222" s="4" t="s">
        <v>25</v>
      </c>
      <c r="E222" s="1">
        <v>11191.95</v>
      </c>
      <c r="F222" s="1">
        <f>FinancialData[[#This Row],[Profit]]</f>
        <v>2776.9500000000007</v>
      </c>
      <c r="G222" s="1">
        <v>8415</v>
      </c>
      <c r="H222" s="1">
        <v>2776.9500000000007</v>
      </c>
      <c r="I222" s="5">
        <v>45474</v>
      </c>
    </row>
    <row r="223" spans="1:9" x14ac:dyDescent="0.25">
      <c r="A223" t="s">
        <v>6</v>
      </c>
      <c r="B223" t="s">
        <v>12</v>
      </c>
      <c r="C223" s="4" t="s">
        <v>21</v>
      </c>
      <c r="D223" s="4" t="s">
        <v>25</v>
      </c>
      <c r="E223" s="1">
        <v>12802.2</v>
      </c>
      <c r="F223" s="1">
        <f>FinancialData[[#This Row],[Profit]]</f>
        <v>9433.2000000000007</v>
      </c>
      <c r="G223" s="1">
        <v>3369</v>
      </c>
      <c r="H223" s="1">
        <v>9433.2000000000007</v>
      </c>
      <c r="I223" s="5">
        <v>45505</v>
      </c>
    </row>
    <row r="224" spans="1:9" x14ac:dyDescent="0.25">
      <c r="A224" t="s">
        <v>5</v>
      </c>
      <c r="B224" t="s">
        <v>11</v>
      </c>
      <c r="C224" s="4" t="s">
        <v>21</v>
      </c>
      <c r="D224" s="4" t="s">
        <v>25</v>
      </c>
      <c r="E224" s="1">
        <v>7707.35</v>
      </c>
      <c r="F224" s="1">
        <f>FinancialData[[#This Row],[Profit]]</f>
        <v>1912.3500000000004</v>
      </c>
      <c r="G224" s="1">
        <v>5795</v>
      </c>
      <c r="H224" s="1">
        <v>1912.3500000000004</v>
      </c>
      <c r="I224" s="5">
        <v>45200</v>
      </c>
    </row>
    <row r="225" spans="1:9" x14ac:dyDescent="0.25">
      <c r="A225" t="s">
        <v>6</v>
      </c>
      <c r="B225" t="s">
        <v>10</v>
      </c>
      <c r="C225" s="4" t="s">
        <v>16</v>
      </c>
      <c r="D225" s="4" t="s">
        <v>25</v>
      </c>
      <c r="E225" s="1">
        <v>21261</v>
      </c>
      <c r="F225" s="1">
        <f>FinancialData[[#This Row],[Profit]]</f>
        <v>15666</v>
      </c>
      <c r="G225" s="1">
        <v>5595</v>
      </c>
      <c r="H225" s="1">
        <v>15666</v>
      </c>
      <c r="I225" s="5">
        <v>45323</v>
      </c>
    </row>
    <row r="226" spans="1:9" x14ac:dyDescent="0.25">
      <c r="A226" t="s">
        <v>6</v>
      </c>
      <c r="B226" t="s">
        <v>11</v>
      </c>
      <c r="C226" s="4" t="s">
        <v>16</v>
      </c>
      <c r="D226" s="4" t="s">
        <v>25</v>
      </c>
      <c r="E226" s="1">
        <v>12722.4</v>
      </c>
      <c r="F226" s="1">
        <f>FinancialData[[#This Row],[Profit]]</f>
        <v>9374.4</v>
      </c>
      <c r="G226" s="1">
        <v>3348</v>
      </c>
      <c r="H226" s="1">
        <v>9374.4</v>
      </c>
      <c r="I226" s="5">
        <v>45323</v>
      </c>
    </row>
    <row r="227" spans="1:9" x14ac:dyDescent="0.25">
      <c r="A227" t="s">
        <v>5</v>
      </c>
      <c r="B227" t="s">
        <v>10</v>
      </c>
      <c r="C227" s="4" t="s">
        <v>16</v>
      </c>
      <c r="D227" s="4" t="s">
        <v>25</v>
      </c>
      <c r="E227" s="1">
        <v>29697</v>
      </c>
      <c r="F227" s="1">
        <f>FinancialData[[#This Row],[Profit]]</f>
        <v>14067</v>
      </c>
      <c r="G227" s="1">
        <v>15630</v>
      </c>
      <c r="H227" s="1">
        <v>14067</v>
      </c>
      <c r="I227" s="5">
        <v>45413</v>
      </c>
    </row>
    <row r="228" spans="1:9" x14ac:dyDescent="0.25">
      <c r="A228" t="s">
        <v>2</v>
      </c>
      <c r="B228" t="s">
        <v>9</v>
      </c>
      <c r="C228" s="4" t="s">
        <v>16</v>
      </c>
      <c r="D228" s="4" t="s">
        <v>25</v>
      </c>
      <c r="E228" s="1">
        <v>282435</v>
      </c>
      <c r="F228" s="1">
        <f>FinancialData[[#This Row],[Profit]]</f>
        <v>34685</v>
      </c>
      <c r="G228" s="1">
        <v>247750</v>
      </c>
      <c r="H228" s="1">
        <v>34685</v>
      </c>
      <c r="I228" s="5">
        <v>45444</v>
      </c>
    </row>
    <row r="229" spans="1:9" x14ac:dyDescent="0.25">
      <c r="A229" t="s">
        <v>5</v>
      </c>
      <c r="B229" t="s">
        <v>11</v>
      </c>
      <c r="C229" s="4" t="s">
        <v>16</v>
      </c>
      <c r="D229" s="4" t="s">
        <v>25</v>
      </c>
      <c r="E229" s="1">
        <v>6756.4</v>
      </c>
      <c r="F229" s="1">
        <f>FinancialData[[#This Row],[Profit]]</f>
        <v>1676.3999999999996</v>
      </c>
      <c r="G229" s="1">
        <v>5080</v>
      </c>
      <c r="H229" s="1">
        <v>1676.3999999999996</v>
      </c>
      <c r="I229" s="5">
        <v>45231</v>
      </c>
    </row>
    <row r="230" spans="1:9" x14ac:dyDescent="0.25">
      <c r="A230" t="s">
        <v>3</v>
      </c>
      <c r="B230" t="s">
        <v>12</v>
      </c>
      <c r="C230" s="4" t="s">
        <v>16</v>
      </c>
      <c r="D230" s="4" t="s">
        <v>25</v>
      </c>
      <c r="E230" s="1">
        <v>39771.75</v>
      </c>
      <c r="F230" s="1">
        <f>FinancialData[[#This Row],[Profit]]</f>
        <v>11861.75</v>
      </c>
      <c r="G230" s="1">
        <v>27910</v>
      </c>
      <c r="H230" s="1">
        <v>11861.75</v>
      </c>
      <c r="I230" s="5">
        <v>45597</v>
      </c>
    </row>
    <row r="231" spans="1:9" x14ac:dyDescent="0.25">
      <c r="A231" t="s">
        <v>5</v>
      </c>
      <c r="B231" t="s">
        <v>9</v>
      </c>
      <c r="C231" s="4" t="s">
        <v>16</v>
      </c>
      <c r="D231" s="4" t="s">
        <v>25</v>
      </c>
      <c r="E231" s="1">
        <v>3790.5</v>
      </c>
      <c r="F231" s="1">
        <f>FinancialData[[#This Row],[Profit]]</f>
        <v>940.5</v>
      </c>
      <c r="G231" s="1">
        <v>2850</v>
      </c>
      <c r="H231" s="1">
        <v>940.5</v>
      </c>
      <c r="I231" s="5">
        <v>45627</v>
      </c>
    </row>
    <row r="232" spans="1:9" x14ac:dyDescent="0.25">
      <c r="A232" t="s">
        <v>5</v>
      </c>
      <c r="B232" t="s">
        <v>10</v>
      </c>
      <c r="C232" s="4" t="s">
        <v>16</v>
      </c>
      <c r="D232" s="4" t="s">
        <v>25</v>
      </c>
      <c r="E232" s="1">
        <v>16538.55</v>
      </c>
      <c r="F232" s="1">
        <f>FinancialData[[#This Row],[Profit]]</f>
        <v>4103.5499999999993</v>
      </c>
      <c r="G232" s="1">
        <v>12435</v>
      </c>
      <c r="H232" s="1">
        <v>4103.5499999999993</v>
      </c>
      <c r="I232" s="5">
        <v>45627</v>
      </c>
    </row>
    <row r="233" spans="1:9" x14ac:dyDescent="0.25">
      <c r="A233" t="s">
        <v>5</v>
      </c>
      <c r="B233" t="s">
        <v>10</v>
      </c>
      <c r="C233" s="4" t="s">
        <v>17</v>
      </c>
      <c r="D233" s="4" t="s">
        <v>25</v>
      </c>
      <c r="E233" s="1">
        <v>460346.25</v>
      </c>
      <c r="F233" s="1">
        <f>FinancialData[[#This Row],[Profit]]</f>
        <v>100376.25</v>
      </c>
      <c r="G233" s="1">
        <v>359970</v>
      </c>
      <c r="H233" s="1">
        <v>100376.25</v>
      </c>
      <c r="I233" s="5">
        <v>45292</v>
      </c>
    </row>
    <row r="234" spans="1:9" x14ac:dyDescent="0.25">
      <c r="A234" t="s">
        <v>4</v>
      </c>
      <c r="B234" t="s">
        <v>9</v>
      </c>
      <c r="C234" s="4" t="s">
        <v>17</v>
      </c>
      <c r="D234" s="4" t="s">
        <v>25</v>
      </c>
      <c r="E234" s="1">
        <v>430706.25</v>
      </c>
      <c r="F234" s="1">
        <f>FinancialData[[#This Row],[Profit]]</f>
        <v>-4533.75</v>
      </c>
      <c r="G234" s="1">
        <v>435240</v>
      </c>
      <c r="H234" s="1">
        <v>-4533.75</v>
      </c>
      <c r="I234" s="5">
        <v>45474</v>
      </c>
    </row>
    <row r="235" spans="1:9" x14ac:dyDescent="0.25">
      <c r="A235" t="s">
        <v>5</v>
      </c>
      <c r="B235" t="s">
        <v>12</v>
      </c>
      <c r="C235" s="4" t="s">
        <v>17</v>
      </c>
      <c r="D235" s="4" t="s">
        <v>25</v>
      </c>
      <c r="E235" s="1">
        <v>239400</v>
      </c>
      <c r="F235" s="1">
        <f>FinancialData[[#This Row],[Profit]]</f>
        <v>52200</v>
      </c>
      <c r="G235" s="1">
        <v>187200</v>
      </c>
      <c r="H235" s="1">
        <v>52200</v>
      </c>
      <c r="I235" s="5">
        <v>45170</v>
      </c>
    </row>
    <row r="236" spans="1:9" x14ac:dyDescent="0.25">
      <c r="A236" t="s">
        <v>6</v>
      </c>
      <c r="B236" t="s">
        <v>11</v>
      </c>
      <c r="C236" s="4" t="s">
        <v>17</v>
      </c>
      <c r="D236" s="4" t="s">
        <v>25</v>
      </c>
      <c r="E236" s="1">
        <v>26698.799999999999</v>
      </c>
      <c r="F236" s="1">
        <f>FinancialData[[#This Row],[Profit]]</f>
        <v>19672.8</v>
      </c>
      <c r="G236" s="1">
        <v>7026</v>
      </c>
      <c r="H236" s="1">
        <v>19672.8</v>
      </c>
      <c r="I236" s="5">
        <v>45597</v>
      </c>
    </row>
    <row r="237" spans="1:9" x14ac:dyDescent="0.25">
      <c r="A237" t="s">
        <v>2</v>
      </c>
      <c r="B237" t="s">
        <v>12</v>
      </c>
      <c r="C237" s="4" t="s">
        <v>17</v>
      </c>
      <c r="D237" s="4" t="s">
        <v>25</v>
      </c>
      <c r="E237" s="1">
        <v>313500</v>
      </c>
      <c r="F237" s="1">
        <f>FinancialData[[#This Row],[Profit]]</f>
        <v>38500</v>
      </c>
      <c r="G237" s="1">
        <v>275000</v>
      </c>
      <c r="H237" s="1">
        <v>38500</v>
      </c>
      <c r="I237" s="5">
        <v>45261</v>
      </c>
    </row>
    <row r="238" spans="1:9" x14ac:dyDescent="0.25">
      <c r="A238" t="s">
        <v>5</v>
      </c>
      <c r="B238" t="s">
        <v>10</v>
      </c>
      <c r="C238" s="4" t="s">
        <v>18</v>
      </c>
      <c r="D238" s="4" t="s">
        <v>25</v>
      </c>
      <c r="E238" s="1">
        <v>24757</v>
      </c>
      <c r="F238" s="1">
        <f>FinancialData[[#This Row],[Profit]]</f>
        <v>11727</v>
      </c>
      <c r="G238" s="1">
        <v>13030</v>
      </c>
      <c r="H238" s="1">
        <v>11727</v>
      </c>
      <c r="I238" s="5">
        <v>45323</v>
      </c>
    </row>
    <row r="239" spans="1:9" x14ac:dyDescent="0.25">
      <c r="A239" t="s">
        <v>4</v>
      </c>
      <c r="B239" t="s">
        <v>9</v>
      </c>
      <c r="C239" s="4" t="s">
        <v>18</v>
      </c>
      <c r="D239" s="4" t="s">
        <v>25</v>
      </c>
      <c r="E239" s="1">
        <v>355300</v>
      </c>
      <c r="F239" s="1">
        <f>FinancialData[[#This Row],[Profit]]</f>
        <v>-3740</v>
      </c>
      <c r="G239" s="1">
        <v>359040</v>
      </c>
      <c r="H239" s="1">
        <v>-3740</v>
      </c>
      <c r="I239" s="5">
        <v>45352</v>
      </c>
    </row>
    <row r="240" spans="1:9" x14ac:dyDescent="0.25">
      <c r="A240" t="s">
        <v>4</v>
      </c>
      <c r="B240" t="s">
        <v>10</v>
      </c>
      <c r="C240" s="4" t="s">
        <v>18</v>
      </c>
      <c r="D240" s="4" t="s">
        <v>25</v>
      </c>
      <c r="E240" s="1">
        <v>283218.75</v>
      </c>
      <c r="F240" s="1">
        <f>FinancialData[[#This Row],[Profit]]</f>
        <v>-2981.25</v>
      </c>
      <c r="G240" s="1">
        <v>286200</v>
      </c>
      <c r="H240" s="1">
        <v>-2981.25</v>
      </c>
      <c r="I240" s="5">
        <v>45352</v>
      </c>
    </row>
    <row r="241" spans="1:9" x14ac:dyDescent="0.25">
      <c r="A241" t="s">
        <v>2</v>
      </c>
      <c r="B241" t="s">
        <v>12</v>
      </c>
      <c r="C241" s="4" t="s">
        <v>18</v>
      </c>
      <c r="D241" s="4" t="s">
        <v>25</v>
      </c>
      <c r="E241" s="1">
        <v>457995</v>
      </c>
      <c r="F241" s="1">
        <f>FinancialData[[#This Row],[Profit]]</f>
        <v>56245</v>
      </c>
      <c r="G241" s="1">
        <v>401750</v>
      </c>
      <c r="H241" s="1">
        <v>56245</v>
      </c>
      <c r="I241" s="5">
        <v>45383</v>
      </c>
    </row>
    <row r="242" spans="1:9" x14ac:dyDescent="0.25">
      <c r="A242" t="s">
        <v>5</v>
      </c>
      <c r="B242" t="s">
        <v>9</v>
      </c>
      <c r="C242" s="4" t="s">
        <v>18</v>
      </c>
      <c r="D242" s="4" t="s">
        <v>25</v>
      </c>
      <c r="E242" s="1">
        <v>15474.55</v>
      </c>
      <c r="F242" s="1">
        <f>FinancialData[[#This Row],[Profit]]</f>
        <v>3839.5499999999993</v>
      </c>
      <c r="G242" s="1">
        <v>11635</v>
      </c>
      <c r="H242" s="1">
        <v>3839.5499999999993</v>
      </c>
      <c r="I242" s="5">
        <v>45413</v>
      </c>
    </row>
    <row r="243" spans="1:9" x14ac:dyDescent="0.25">
      <c r="A243" t="s">
        <v>2</v>
      </c>
      <c r="B243" t="s">
        <v>9</v>
      </c>
      <c r="C243" s="4" t="s">
        <v>18</v>
      </c>
      <c r="D243" s="4" t="s">
        <v>25</v>
      </c>
      <c r="E243" s="1">
        <v>282435</v>
      </c>
      <c r="F243" s="1">
        <f>FinancialData[[#This Row],[Profit]]</f>
        <v>34685</v>
      </c>
      <c r="G243" s="1">
        <v>247750</v>
      </c>
      <c r="H243" s="1">
        <v>34685</v>
      </c>
      <c r="I243" s="5">
        <v>45444</v>
      </c>
    </row>
    <row r="244" spans="1:9" x14ac:dyDescent="0.25">
      <c r="A244" t="s">
        <v>5</v>
      </c>
      <c r="B244" t="s">
        <v>9</v>
      </c>
      <c r="C244" s="4" t="s">
        <v>18</v>
      </c>
      <c r="D244" s="4" t="s">
        <v>25</v>
      </c>
      <c r="E244" s="1">
        <v>200165</v>
      </c>
      <c r="F244" s="1">
        <f>FinancialData[[#This Row],[Profit]]</f>
        <v>43645</v>
      </c>
      <c r="G244" s="1">
        <v>156520</v>
      </c>
      <c r="H244" s="1">
        <v>43645</v>
      </c>
      <c r="I244" s="5">
        <v>45444</v>
      </c>
    </row>
    <row r="245" spans="1:9" x14ac:dyDescent="0.25">
      <c r="A245" t="s">
        <v>3</v>
      </c>
      <c r="B245" t="s">
        <v>10</v>
      </c>
      <c r="C245" s="4" t="s">
        <v>18</v>
      </c>
      <c r="D245" s="4" t="s">
        <v>25</v>
      </c>
      <c r="E245" s="1">
        <v>37335</v>
      </c>
      <c r="F245" s="1">
        <f>FinancialData[[#This Row],[Profit]]</f>
        <v>11135</v>
      </c>
      <c r="G245" s="1">
        <v>26200</v>
      </c>
      <c r="H245" s="1">
        <v>11135</v>
      </c>
      <c r="I245" s="5">
        <v>45536</v>
      </c>
    </row>
    <row r="246" spans="1:9" x14ac:dyDescent="0.25">
      <c r="A246" t="s">
        <v>5</v>
      </c>
      <c r="B246" t="s">
        <v>8</v>
      </c>
      <c r="C246" s="4" t="s">
        <v>18</v>
      </c>
      <c r="D246" s="4" t="s">
        <v>25</v>
      </c>
      <c r="E246" s="1">
        <v>408310</v>
      </c>
      <c r="F246" s="1">
        <f>FinancialData[[#This Row],[Profit]]</f>
        <v>89030</v>
      </c>
      <c r="G246" s="1">
        <v>319280</v>
      </c>
      <c r="H246" s="1">
        <v>89030</v>
      </c>
      <c r="I246" s="5">
        <v>45200</v>
      </c>
    </row>
    <row r="247" spans="1:9" x14ac:dyDescent="0.25">
      <c r="A247" t="s">
        <v>5</v>
      </c>
      <c r="B247" t="s">
        <v>8</v>
      </c>
      <c r="C247" s="4" t="s">
        <v>18</v>
      </c>
      <c r="D247" s="4" t="s">
        <v>25</v>
      </c>
      <c r="E247" s="1">
        <v>26391</v>
      </c>
      <c r="F247" s="1">
        <f>FinancialData[[#This Row],[Profit]]</f>
        <v>12501</v>
      </c>
      <c r="G247" s="1">
        <v>13890</v>
      </c>
      <c r="H247" s="1">
        <v>12501</v>
      </c>
      <c r="I247" s="5">
        <v>45200</v>
      </c>
    </row>
    <row r="248" spans="1:9" x14ac:dyDescent="0.25">
      <c r="A248" t="s">
        <v>4</v>
      </c>
      <c r="B248" t="s">
        <v>9</v>
      </c>
      <c r="C248" s="4" t="s">
        <v>18</v>
      </c>
      <c r="D248" s="4" t="s">
        <v>25</v>
      </c>
      <c r="E248" s="1">
        <v>102243.75</v>
      </c>
      <c r="F248" s="1">
        <f>FinancialData[[#This Row],[Profit]]</f>
        <v>-1076.25</v>
      </c>
      <c r="G248" s="1">
        <v>103320</v>
      </c>
      <c r="H248" s="1">
        <v>-1076.25</v>
      </c>
      <c r="I248" s="5">
        <v>45566</v>
      </c>
    </row>
    <row r="249" spans="1:9" x14ac:dyDescent="0.25">
      <c r="A249" t="s">
        <v>4</v>
      </c>
      <c r="B249" t="s">
        <v>10</v>
      </c>
      <c r="C249" s="4" t="s">
        <v>18</v>
      </c>
      <c r="D249" s="4" t="s">
        <v>25</v>
      </c>
      <c r="E249" s="1">
        <v>83600</v>
      </c>
      <c r="F249" s="1">
        <f>FinancialData[[#This Row],[Profit]]</f>
        <v>-880</v>
      </c>
      <c r="G249" s="1">
        <v>84480</v>
      </c>
      <c r="H249" s="1">
        <v>-880</v>
      </c>
      <c r="I249" s="5">
        <v>45200</v>
      </c>
    </row>
    <row r="250" spans="1:9" x14ac:dyDescent="0.25">
      <c r="A250" t="s">
        <v>5</v>
      </c>
      <c r="B250" t="s">
        <v>8</v>
      </c>
      <c r="C250" s="4" t="s">
        <v>18</v>
      </c>
      <c r="D250" s="4" t="s">
        <v>25</v>
      </c>
      <c r="E250" s="1">
        <v>34238</v>
      </c>
      <c r="F250" s="1">
        <f>FinancialData[[#This Row],[Profit]]</f>
        <v>16218</v>
      </c>
      <c r="G250" s="1">
        <v>18020</v>
      </c>
      <c r="H250" s="1">
        <v>16218</v>
      </c>
      <c r="I250" s="5">
        <v>45261</v>
      </c>
    </row>
    <row r="251" spans="1:9" x14ac:dyDescent="0.25">
      <c r="A251" t="s">
        <v>5</v>
      </c>
      <c r="B251" t="s">
        <v>9</v>
      </c>
      <c r="C251" s="4" t="s">
        <v>18</v>
      </c>
      <c r="D251" s="4" t="s">
        <v>25</v>
      </c>
      <c r="E251" s="1">
        <v>50597</v>
      </c>
      <c r="F251" s="1">
        <f>FinancialData[[#This Row],[Profit]]</f>
        <v>23967</v>
      </c>
      <c r="G251" s="1">
        <v>26630</v>
      </c>
      <c r="H251" s="1">
        <v>23967</v>
      </c>
      <c r="I251" s="5">
        <v>45627</v>
      </c>
    </row>
    <row r="252" spans="1:9" x14ac:dyDescent="0.25">
      <c r="A252" t="s">
        <v>5</v>
      </c>
      <c r="B252" t="s">
        <v>10</v>
      </c>
      <c r="C252" s="4" t="s">
        <v>18</v>
      </c>
      <c r="D252" s="4" t="s">
        <v>25</v>
      </c>
      <c r="E252" s="1">
        <v>14204.4</v>
      </c>
      <c r="F252" s="1">
        <f>FinancialData[[#This Row],[Profit]]</f>
        <v>3524.3999999999996</v>
      </c>
      <c r="G252" s="1">
        <v>10680</v>
      </c>
      <c r="H252" s="1">
        <v>3524.3999999999996</v>
      </c>
      <c r="I252" s="5">
        <v>45261</v>
      </c>
    </row>
    <row r="253" spans="1:9" x14ac:dyDescent="0.25">
      <c r="A253" t="s">
        <v>3</v>
      </c>
      <c r="B253" t="s">
        <v>11</v>
      </c>
      <c r="C253" s="4" t="s">
        <v>18</v>
      </c>
      <c r="D253" s="4" t="s">
        <v>25</v>
      </c>
      <c r="E253" s="1">
        <v>30153</v>
      </c>
      <c r="F253" s="1">
        <f>FinancialData[[#This Row],[Profit]]</f>
        <v>8993</v>
      </c>
      <c r="G253" s="1">
        <v>21160</v>
      </c>
      <c r="H253" s="1">
        <v>8993</v>
      </c>
      <c r="I253" s="5">
        <v>45261</v>
      </c>
    </row>
    <row r="254" spans="1:9" x14ac:dyDescent="0.25">
      <c r="A254" t="s">
        <v>3</v>
      </c>
      <c r="B254" t="s">
        <v>9</v>
      </c>
      <c r="C254" s="4" t="s">
        <v>19</v>
      </c>
      <c r="D254" s="4" t="s">
        <v>25</v>
      </c>
      <c r="E254" s="1">
        <v>7908.75</v>
      </c>
      <c r="F254" s="1">
        <f>FinancialData[[#This Row],[Profit]]</f>
        <v>2358.75</v>
      </c>
      <c r="G254" s="1">
        <v>5550</v>
      </c>
      <c r="H254" s="1">
        <v>2358.75</v>
      </c>
      <c r="I254" s="5">
        <v>45292</v>
      </c>
    </row>
    <row r="255" spans="1:9" x14ac:dyDescent="0.25">
      <c r="A255" t="s">
        <v>3</v>
      </c>
      <c r="B255" t="s">
        <v>12</v>
      </c>
      <c r="C255" s="4" t="s">
        <v>19</v>
      </c>
      <c r="D255" s="4" t="s">
        <v>25</v>
      </c>
      <c r="E255" s="1">
        <v>40769.25</v>
      </c>
      <c r="F255" s="1">
        <f>FinancialData[[#This Row],[Profit]]</f>
        <v>12159.25</v>
      </c>
      <c r="G255" s="1">
        <v>28610</v>
      </c>
      <c r="H255" s="1">
        <v>12159.25</v>
      </c>
      <c r="I255" s="5">
        <v>45292</v>
      </c>
    </row>
    <row r="256" spans="1:9" x14ac:dyDescent="0.25">
      <c r="A256" t="s">
        <v>4</v>
      </c>
      <c r="B256" t="s">
        <v>11</v>
      </c>
      <c r="C256" s="4" t="s">
        <v>19</v>
      </c>
      <c r="D256" s="4" t="s">
        <v>25</v>
      </c>
      <c r="E256" s="1">
        <v>95831.25</v>
      </c>
      <c r="F256" s="1">
        <f>FinancialData[[#This Row],[Profit]]</f>
        <v>-1008.75</v>
      </c>
      <c r="G256" s="1">
        <v>96840</v>
      </c>
      <c r="H256" s="1">
        <v>-1008.75</v>
      </c>
      <c r="I256" s="5">
        <v>45323</v>
      </c>
    </row>
    <row r="257" spans="1:9" x14ac:dyDescent="0.25">
      <c r="A257" t="s">
        <v>5</v>
      </c>
      <c r="B257" t="s">
        <v>9</v>
      </c>
      <c r="C257" s="4" t="s">
        <v>19</v>
      </c>
      <c r="D257" s="4" t="s">
        <v>25</v>
      </c>
      <c r="E257" s="1">
        <v>200165</v>
      </c>
      <c r="F257" s="1">
        <f>FinancialData[[#This Row],[Profit]]</f>
        <v>43645</v>
      </c>
      <c r="G257" s="1">
        <v>156520</v>
      </c>
      <c r="H257" s="1">
        <v>43645</v>
      </c>
      <c r="I257" s="5">
        <v>45444</v>
      </c>
    </row>
    <row r="258" spans="1:9" x14ac:dyDescent="0.25">
      <c r="A258" t="s">
        <v>5</v>
      </c>
      <c r="B258" t="s">
        <v>9</v>
      </c>
      <c r="C258" s="4" t="s">
        <v>19</v>
      </c>
      <c r="D258" s="4" t="s">
        <v>25</v>
      </c>
      <c r="E258" s="1">
        <v>53808</v>
      </c>
      <c r="F258" s="1">
        <f>FinancialData[[#This Row],[Profit]]</f>
        <v>25488</v>
      </c>
      <c r="G258" s="1">
        <v>28320</v>
      </c>
      <c r="H258" s="1">
        <v>25488</v>
      </c>
      <c r="I258" s="5">
        <v>45505</v>
      </c>
    </row>
    <row r="259" spans="1:9" x14ac:dyDescent="0.25">
      <c r="A259" t="s">
        <v>5</v>
      </c>
      <c r="B259" t="s">
        <v>10</v>
      </c>
      <c r="C259" s="4" t="s">
        <v>19</v>
      </c>
      <c r="D259" s="4" t="s">
        <v>25</v>
      </c>
      <c r="E259" s="1">
        <v>30001</v>
      </c>
      <c r="F259" s="1">
        <f>FinancialData[[#This Row],[Profit]]</f>
        <v>14211</v>
      </c>
      <c r="G259" s="1">
        <v>15790</v>
      </c>
      <c r="H259" s="1">
        <v>14211</v>
      </c>
      <c r="I259" s="5">
        <v>45505</v>
      </c>
    </row>
    <row r="260" spans="1:9" x14ac:dyDescent="0.25">
      <c r="A260" t="s">
        <v>4</v>
      </c>
      <c r="B260" t="s">
        <v>9</v>
      </c>
      <c r="C260" s="4" t="s">
        <v>19</v>
      </c>
      <c r="D260" s="4" t="s">
        <v>25</v>
      </c>
      <c r="E260" s="1">
        <v>102243.75</v>
      </c>
      <c r="F260" s="1">
        <f>FinancialData[[#This Row],[Profit]]</f>
        <v>-1076.25</v>
      </c>
      <c r="G260" s="1">
        <v>103320</v>
      </c>
      <c r="H260" s="1">
        <v>-1076.25</v>
      </c>
      <c r="I260" s="5">
        <v>45566</v>
      </c>
    </row>
    <row r="261" spans="1:9" x14ac:dyDescent="0.25">
      <c r="A261" t="s">
        <v>4</v>
      </c>
      <c r="B261" t="s">
        <v>10</v>
      </c>
      <c r="C261" s="4" t="s">
        <v>19</v>
      </c>
      <c r="D261" s="4" t="s">
        <v>25</v>
      </c>
      <c r="E261" s="1">
        <v>83600</v>
      </c>
      <c r="F261" s="1">
        <f>FinancialData[[#This Row],[Profit]]</f>
        <v>-880</v>
      </c>
      <c r="G261" s="1">
        <v>84480</v>
      </c>
      <c r="H261" s="1">
        <v>-880</v>
      </c>
      <c r="I261" s="5">
        <v>45200</v>
      </c>
    </row>
    <row r="262" spans="1:9" x14ac:dyDescent="0.25">
      <c r="A262" t="s">
        <v>5</v>
      </c>
      <c r="B262" t="s">
        <v>10</v>
      </c>
      <c r="C262" s="4" t="s">
        <v>19</v>
      </c>
      <c r="D262" s="4" t="s">
        <v>25</v>
      </c>
      <c r="E262" s="1">
        <v>19627</v>
      </c>
      <c r="F262" s="1">
        <f>FinancialData[[#This Row],[Profit]]</f>
        <v>9297</v>
      </c>
      <c r="G262" s="1">
        <v>10330</v>
      </c>
      <c r="H262" s="1">
        <v>9297</v>
      </c>
      <c r="I262" s="5">
        <v>45261</v>
      </c>
    </row>
    <row r="263" spans="1:9" x14ac:dyDescent="0.25">
      <c r="A263" t="s">
        <v>2</v>
      </c>
      <c r="B263" t="s">
        <v>11</v>
      </c>
      <c r="C263" s="4" t="s">
        <v>19</v>
      </c>
      <c r="D263" s="4" t="s">
        <v>25</v>
      </c>
      <c r="E263" s="1">
        <v>356250</v>
      </c>
      <c r="F263" s="1">
        <f>FinancialData[[#This Row],[Profit]]</f>
        <v>43750</v>
      </c>
      <c r="G263" s="1">
        <v>312500</v>
      </c>
      <c r="H263" s="1">
        <v>43750</v>
      </c>
      <c r="I263" s="5">
        <v>45627</v>
      </c>
    </row>
    <row r="264" spans="1:9" x14ac:dyDescent="0.25">
      <c r="A264" t="s">
        <v>5</v>
      </c>
      <c r="B264" t="s">
        <v>8</v>
      </c>
      <c r="C264" s="4" t="s">
        <v>20</v>
      </c>
      <c r="D264" s="4" t="s">
        <v>25</v>
      </c>
      <c r="E264" s="1">
        <v>26391</v>
      </c>
      <c r="F264" s="1">
        <f>FinancialData[[#This Row],[Profit]]</f>
        <v>12501</v>
      </c>
      <c r="G264" s="1">
        <v>13890</v>
      </c>
      <c r="H264" s="1">
        <v>12501</v>
      </c>
      <c r="I264" s="5">
        <v>45200</v>
      </c>
    </row>
    <row r="265" spans="1:9" x14ac:dyDescent="0.25">
      <c r="A265" t="s">
        <v>5</v>
      </c>
      <c r="B265" t="s">
        <v>9</v>
      </c>
      <c r="C265" s="4" t="s">
        <v>20</v>
      </c>
      <c r="D265" s="4" t="s">
        <v>25</v>
      </c>
      <c r="E265" s="1">
        <v>24035</v>
      </c>
      <c r="F265" s="1">
        <f>FinancialData[[#This Row],[Profit]]</f>
        <v>11385</v>
      </c>
      <c r="G265" s="1">
        <v>12650</v>
      </c>
      <c r="H265" s="1">
        <v>11385</v>
      </c>
      <c r="I265" s="5">
        <v>45231</v>
      </c>
    </row>
    <row r="266" spans="1:9" x14ac:dyDescent="0.25">
      <c r="A266" t="s">
        <v>5</v>
      </c>
      <c r="B266" t="s">
        <v>11</v>
      </c>
      <c r="C266" s="4" t="s">
        <v>20</v>
      </c>
      <c r="D266" s="4" t="s">
        <v>25</v>
      </c>
      <c r="E266" s="1">
        <v>43643</v>
      </c>
      <c r="F266" s="1">
        <f>FinancialData[[#This Row],[Profit]]</f>
        <v>20673</v>
      </c>
      <c r="G266" s="1">
        <v>22970</v>
      </c>
      <c r="H266" s="1">
        <v>20673</v>
      </c>
      <c r="I266" s="5">
        <v>45231</v>
      </c>
    </row>
    <row r="267" spans="1:9" x14ac:dyDescent="0.25">
      <c r="A267" t="s">
        <v>5</v>
      </c>
      <c r="B267" t="s">
        <v>9</v>
      </c>
      <c r="C267" s="4" t="s">
        <v>20</v>
      </c>
      <c r="D267" s="4" t="s">
        <v>25</v>
      </c>
      <c r="E267" s="1">
        <v>50597</v>
      </c>
      <c r="F267" s="1">
        <f>FinancialData[[#This Row],[Profit]]</f>
        <v>23967</v>
      </c>
      <c r="G267" s="1">
        <v>26630</v>
      </c>
      <c r="H267" s="1">
        <v>23967</v>
      </c>
      <c r="I267" s="5">
        <v>45627</v>
      </c>
    </row>
    <row r="268" spans="1:9" x14ac:dyDescent="0.25">
      <c r="A268" t="s">
        <v>5</v>
      </c>
      <c r="B268" t="s">
        <v>9</v>
      </c>
      <c r="C268" s="4" t="s">
        <v>20</v>
      </c>
      <c r="D268" s="4" t="s">
        <v>25</v>
      </c>
      <c r="E268" s="1">
        <v>3790.5</v>
      </c>
      <c r="F268" s="1">
        <f>FinancialData[[#This Row],[Profit]]</f>
        <v>940.5</v>
      </c>
      <c r="G268" s="1">
        <v>2850</v>
      </c>
      <c r="H268" s="1">
        <v>940.5</v>
      </c>
      <c r="I268" s="5">
        <v>45627</v>
      </c>
    </row>
    <row r="269" spans="1:9" x14ac:dyDescent="0.25">
      <c r="A269" t="s">
        <v>5</v>
      </c>
      <c r="B269" t="s">
        <v>10</v>
      </c>
      <c r="C269" s="4" t="s">
        <v>20</v>
      </c>
      <c r="D269" s="4" t="s">
        <v>25</v>
      </c>
      <c r="E269" s="1">
        <v>16538.55</v>
      </c>
      <c r="F269" s="1">
        <f>FinancialData[[#This Row],[Profit]]</f>
        <v>4103.5499999999993</v>
      </c>
      <c r="G269" s="1">
        <v>12435</v>
      </c>
      <c r="H269" s="1">
        <v>4103.5499999999993</v>
      </c>
      <c r="I269" s="5">
        <v>45627</v>
      </c>
    </row>
    <row r="270" spans="1:9" x14ac:dyDescent="0.25">
      <c r="A270" t="s">
        <v>5</v>
      </c>
      <c r="B270" t="s">
        <v>11</v>
      </c>
      <c r="C270" s="4" t="s">
        <v>21</v>
      </c>
      <c r="D270" s="4" t="s">
        <v>25</v>
      </c>
      <c r="E270" s="1">
        <v>448875</v>
      </c>
      <c r="F270" s="1">
        <f>FinancialData[[#This Row],[Profit]]</f>
        <v>97875</v>
      </c>
      <c r="G270" s="1">
        <v>351000</v>
      </c>
      <c r="H270" s="1">
        <v>97875</v>
      </c>
      <c r="I270" s="5">
        <v>45323</v>
      </c>
    </row>
    <row r="271" spans="1:9" x14ac:dyDescent="0.25">
      <c r="A271" t="s">
        <v>5</v>
      </c>
      <c r="B271" t="s">
        <v>8</v>
      </c>
      <c r="C271" s="4" t="s">
        <v>21</v>
      </c>
      <c r="D271" s="4" t="s">
        <v>25</v>
      </c>
      <c r="E271" s="1">
        <v>183540</v>
      </c>
      <c r="F271" s="1">
        <f>FinancialData[[#This Row],[Profit]]</f>
        <v>40020</v>
      </c>
      <c r="G271" s="1">
        <v>143520</v>
      </c>
      <c r="H271" s="1">
        <v>40020</v>
      </c>
      <c r="I271" s="5">
        <v>45505</v>
      </c>
    </row>
    <row r="272" spans="1:9" x14ac:dyDescent="0.25">
      <c r="A272" t="s">
        <v>5</v>
      </c>
      <c r="B272" t="s">
        <v>8</v>
      </c>
      <c r="C272" s="4" t="s">
        <v>21</v>
      </c>
      <c r="D272" s="4" t="s">
        <v>25</v>
      </c>
      <c r="E272" s="1">
        <v>408310</v>
      </c>
      <c r="F272" s="1">
        <f>FinancialData[[#This Row],[Profit]]</f>
        <v>89030</v>
      </c>
      <c r="G272" s="1">
        <v>319280</v>
      </c>
      <c r="H272" s="1">
        <v>89030</v>
      </c>
      <c r="I272" s="5">
        <v>45200</v>
      </c>
    </row>
    <row r="273" spans="1:9" x14ac:dyDescent="0.25">
      <c r="A273" t="s">
        <v>2</v>
      </c>
      <c r="B273" t="s">
        <v>11</v>
      </c>
      <c r="C273" s="4" t="s">
        <v>21</v>
      </c>
      <c r="D273" s="4" t="s">
        <v>25</v>
      </c>
      <c r="E273" s="1">
        <v>356250</v>
      </c>
      <c r="F273" s="1">
        <f>FinancialData[[#This Row],[Profit]]</f>
        <v>43750</v>
      </c>
      <c r="G273" s="1">
        <v>312500</v>
      </c>
      <c r="H273" s="1">
        <v>43750</v>
      </c>
      <c r="I273" s="5">
        <v>45627</v>
      </c>
    </row>
    <row r="274" spans="1:9" x14ac:dyDescent="0.25">
      <c r="A274" t="s">
        <v>3</v>
      </c>
      <c r="B274" t="s">
        <v>10</v>
      </c>
      <c r="C274" s="4" t="s">
        <v>18</v>
      </c>
      <c r="D274" s="4" t="s">
        <v>25</v>
      </c>
      <c r="E274" s="1">
        <v>53594.100000000006</v>
      </c>
      <c r="F274" s="1">
        <f>FinancialData[[#This Row],[Profit]]</f>
        <v>15584.100000000002</v>
      </c>
      <c r="G274" s="1">
        <v>38010</v>
      </c>
      <c r="H274" s="1">
        <v>15584.100000000002</v>
      </c>
      <c r="I274" s="5">
        <v>45383</v>
      </c>
    </row>
    <row r="275" spans="1:9" x14ac:dyDescent="0.25">
      <c r="A275" t="s">
        <v>5</v>
      </c>
      <c r="B275" t="s">
        <v>9</v>
      </c>
      <c r="C275" s="4" t="s">
        <v>16</v>
      </c>
      <c r="D275" s="4" t="s">
        <v>25</v>
      </c>
      <c r="E275" s="1">
        <v>21009</v>
      </c>
      <c r="F275" s="1">
        <f>FinancialData[[#This Row],[Profit]]</f>
        <v>9834</v>
      </c>
      <c r="G275" s="1">
        <v>11175</v>
      </c>
      <c r="H275" s="1">
        <v>9834</v>
      </c>
      <c r="I275" s="5">
        <v>45292</v>
      </c>
    </row>
    <row r="276" spans="1:9" x14ac:dyDescent="0.25">
      <c r="A276" t="s">
        <v>3</v>
      </c>
      <c r="B276" t="s">
        <v>8</v>
      </c>
      <c r="C276" s="4" t="s">
        <v>16</v>
      </c>
      <c r="D276" s="4" t="s">
        <v>25</v>
      </c>
      <c r="E276" s="1">
        <v>40100.400000000001</v>
      </c>
      <c r="F276" s="1">
        <f>FinancialData[[#This Row],[Profit]]</f>
        <v>11660.400000000001</v>
      </c>
      <c r="G276" s="1">
        <v>28440</v>
      </c>
      <c r="H276" s="1">
        <v>11660.400000000001</v>
      </c>
      <c r="I276" s="5">
        <v>45444</v>
      </c>
    </row>
    <row r="277" spans="1:9" x14ac:dyDescent="0.25">
      <c r="A277" t="s">
        <v>6</v>
      </c>
      <c r="B277" t="s">
        <v>12</v>
      </c>
      <c r="C277" s="4" t="s">
        <v>16</v>
      </c>
      <c r="D277" s="4" t="s">
        <v>25</v>
      </c>
      <c r="E277" s="1">
        <v>6339.36</v>
      </c>
      <c r="F277" s="1">
        <f>FinancialData[[#This Row],[Profit]]</f>
        <v>4653.3599999999997</v>
      </c>
      <c r="G277" s="1">
        <v>1686</v>
      </c>
      <c r="H277" s="1">
        <v>4653.3599999999997</v>
      </c>
      <c r="I277" s="5">
        <v>45536</v>
      </c>
    </row>
    <row r="278" spans="1:9" x14ac:dyDescent="0.25">
      <c r="A278" t="s">
        <v>6</v>
      </c>
      <c r="B278" t="s">
        <v>8</v>
      </c>
      <c r="C278" s="4" t="s">
        <v>16</v>
      </c>
      <c r="D278" s="4" t="s">
        <v>25</v>
      </c>
      <c r="E278" s="1">
        <v>25932.720000000001</v>
      </c>
      <c r="F278" s="1">
        <f>FinancialData[[#This Row],[Profit]]</f>
        <v>19035.72</v>
      </c>
      <c r="G278" s="1">
        <v>6897</v>
      </c>
      <c r="H278" s="1">
        <v>19035.72</v>
      </c>
      <c r="I278" s="5">
        <v>45200</v>
      </c>
    </row>
    <row r="279" spans="1:9" x14ac:dyDescent="0.25">
      <c r="A279" t="s">
        <v>3</v>
      </c>
      <c r="B279" t="s">
        <v>9</v>
      </c>
      <c r="C279" s="4" t="s">
        <v>16</v>
      </c>
      <c r="D279" s="4" t="s">
        <v>25</v>
      </c>
      <c r="E279" s="1">
        <v>28623</v>
      </c>
      <c r="F279" s="1">
        <f>FinancialData[[#This Row],[Profit]]</f>
        <v>8323</v>
      </c>
      <c r="G279" s="1">
        <v>20300</v>
      </c>
      <c r="H279" s="1">
        <v>8323</v>
      </c>
      <c r="I279" s="5">
        <v>45597</v>
      </c>
    </row>
    <row r="280" spans="1:9" x14ac:dyDescent="0.25">
      <c r="A280" t="s">
        <v>5</v>
      </c>
      <c r="B280" t="s">
        <v>9</v>
      </c>
      <c r="C280" s="4" t="s">
        <v>16</v>
      </c>
      <c r="D280" s="4" t="s">
        <v>25</v>
      </c>
      <c r="E280" s="1">
        <v>1730.54</v>
      </c>
      <c r="F280" s="1">
        <f>FinancialData[[#This Row],[Profit]]</f>
        <v>415.53999999999996</v>
      </c>
      <c r="G280" s="1">
        <v>1315</v>
      </c>
      <c r="H280" s="1">
        <v>415.53999999999996</v>
      </c>
      <c r="I280" s="5">
        <v>45231</v>
      </c>
    </row>
    <row r="281" spans="1:9" x14ac:dyDescent="0.25">
      <c r="A281" t="s">
        <v>4</v>
      </c>
      <c r="B281" t="s">
        <v>11</v>
      </c>
      <c r="C281" s="4" t="s">
        <v>16</v>
      </c>
      <c r="D281" s="4" t="s">
        <v>25</v>
      </c>
      <c r="E281" s="1">
        <v>104222.5</v>
      </c>
      <c r="F281" s="1">
        <f>FinancialData[[#This Row],[Profit]]</f>
        <v>-2217.5</v>
      </c>
      <c r="G281" s="1">
        <v>106440</v>
      </c>
      <c r="H281" s="1">
        <v>-2217.5</v>
      </c>
      <c r="I281" s="5">
        <v>45261</v>
      </c>
    </row>
    <row r="282" spans="1:9" x14ac:dyDescent="0.25">
      <c r="A282" t="s">
        <v>5</v>
      </c>
      <c r="B282" t="s">
        <v>12</v>
      </c>
      <c r="C282" s="4" t="s">
        <v>17</v>
      </c>
      <c r="D282" s="4" t="s">
        <v>25</v>
      </c>
      <c r="E282" s="1">
        <v>322420</v>
      </c>
      <c r="F282" s="1">
        <f>FinancialData[[#This Row],[Profit]]</f>
        <v>67620</v>
      </c>
      <c r="G282" s="1">
        <v>254800</v>
      </c>
      <c r="H282" s="1">
        <v>67620</v>
      </c>
      <c r="I282" s="5">
        <v>45383</v>
      </c>
    </row>
    <row r="283" spans="1:9" x14ac:dyDescent="0.25">
      <c r="A283" t="s">
        <v>5</v>
      </c>
      <c r="B283" t="s">
        <v>11</v>
      </c>
      <c r="C283" s="4" t="s">
        <v>17</v>
      </c>
      <c r="D283" s="4" t="s">
        <v>25</v>
      </c>
      <c r="E283" s="1">
        <v>480340</v>
      </c>
      <c r="F283" s="1">
        <f>FinancialData[[#This Row],[Profit]]</f>
        <v>100740</v>
      </c>
      <c r="G283" s="1">
        <v>379600</v>
      </c>
      <c r="H283" s="1">
        <v>100740</v>
      </c>
      <c r="I283" s="5">
        <v>45413</v>
      </c>
    </row>
    <row r="284" spans="1:9" x14ac:dyDescent="0.25">
      <c r="A284" t="s">
        <v>5</v>
      </c>
      <c r="B284" t="s">
        <v>10</v>
      </c>
      <c r="C284" s="4" t="s">
        <v>17</v>
      </c>
      <c r="D284" s="4" t="s">
        <v>25</v>
      </c>
      <c r="E284" s="1">
        <v>9231.74</v>
      </c>
      <c r="F284" s="1">
        <f>FinancialData[[#This Row],[Profit]]</f>
        <v>2216.7399999999998</v>
      </c>
      <c r="G284" s="1">
        <v>7015</v>
      </c>
      <c r="H284" s="1">
        <v>2216.7399999999998</v>
      </c>
      <c r="I284" s="5">
        <v>45200</v>
      </c>
    </row>
    <row r="285" spans="1:9" x14ac:dyDescent="0.25">
      <c r="A285" t="s">
        <v>6</v>
      </c>
      <c r="B285" t="s">
        <v>9</v>
      </c>
      <c r="C285" s="4" t="s">
        <v>17</v>
      </c>
      <c r="D285" s="4" t="s">
        <v>25</v>
      </c>
      <c r="E285" s="1">
        <v>30715.439999999999</v>
      </c>
      <c r="F285" s="1">
        <f>FinancialData[[#This Row],[Profit]]</f>
        <v>22546.44</v>
      </c>
      <c r="G285" s="1">
        <v>8169</v>
      </c>
      <c r="H285" s="1">
        <v>22546.44</v>
      </c>
      <c r="I285" s="5">
        <v>45597</v>
      </c>
    </row>
    <row r="286" spans="1:9" x14ac:dyDescent="0.25">
      <c r="A286" t="s">
        <v>5</v>
      </c>
      <c r="B286" t="s">
        <v>10</v>
      </c>
      <c r="C286" s="4" t="s">
        <v>18</v>
      </c>
      <c r="D286" s="4" t="s">
        <v>25</v>
      </c>
      <c r="E286" s="1">
        <v>492184</v>
      </c>
      <c r="F286" s="1">
        <f>FinancialData[[#This Row],[Profit]]</f>
        <v>103224</v>
      </c>
      <c r="G286" s="1">
        <v>388960</v>
      </c>
      <c r="H286" s="1">
        <v>103224</v>
      </c>
      <c r="I286" s="5">
        <v>45444</v>
      </c>
    </row>
    <row r="287" spans="1:9" x14ac:dyDescent="0.25">
      <c r="A287" t="s">
        <v>6</v>
      </c>
      <c r="B287" t="s">
        <v>8</v>
      </c>
      <c r="C287" s="4" t="s">
        <v>18</v>
      </c>
      <c r="D287" s="4" t="s">
        <v>25</v>
      </c>
      <c r="E287" s="1">
        <v>25932.720000000001</v>
      </c>
      <c r="F287" s="1">
        <f>FinancialData[[#This Row],[Profit]]</f>
        <v>19035.72</v>
      </c>
      <c r="G287" s="1">
        <v>6897</v>
      </c>
      <c r="H287" s="1">
        <v>19035.72</v>
      </c>
      <c r="I287" s="5">
        <v>45200</v>
      </c>
    </row>
    <row r="288" spans="1:9" x14ac:dyDescent="0.25">
      <c r="A288" t="s">
        <v>5</v>
      </c>
      <c r="B288" t="s">
        <v>9</v>
      </c>
      <c r="C288" s="4" t="s">
        <v>18</v>
      </c>
      <c r="D288" s="4" t="s">
        <v>25</v>
      </c>
      <c r="E288" s="1">
        <v>239183</v>
      </c>
      <c r="F288" s="1">
        <f>FinancialData[[#This Row],[Profit]]</f>
        <v>50163</v>
      </c>
      <c r="G288" s="1">
        <v>189020</v>
      </c>
      <c r="H288" s="1">
        <v>50163</v>
      </c>
      <c r="I288" s="5">
        <v>45200</v>
      </c>
    </row>
    <row r="289" spans="1:9" x14ac:dyDescent="0.25">
      <c r="A289" t="s">
        <v>4</v>
      </c>
      <c r="B289" t="s">
        <v>8</v>
      </c>
      <c r="C289" s="4" t="s">
        <v>19</v>
      </c>
      <c r="D289" s="4" t="s">
        <v>25</v>
      </c>
      <c r="E289" s="1">
        <v>111860</v>
      </c>
      <c r="F289" s="1">
        <f>FinancialData[[#This Row],[Profit]]</f>
        <v>-2380</v>
      </c>
      <c r="G289" s="1">
        <v>114240</v>
      </c>
      <c r="H289" s="1">
        <v>-2380</v>
      </c>
      <c r="I289" s="5">
        <v>45323</v>
      </c>
    </row>
    <row r="290" spans="1:9" x14ac:dyDescent="0.25">
      <c r="A290" t="s">
        <v>4</v>
      </c>
      <c r="B290" t="s">
        <v>9</v>
      </c>
      <c r="C290" s="4" t="s">
        <v>19</v>
      </c>
      <c r="D290" s="4" t="s">
        <v>25</v>
      </c>
      <c r="E290" s="1">
        <v>323712.5</v>
      </c>
      <c r="F290" s="1">
        <f>FinancialData[[#This Row],[Profit]]</f>
        <v>-6887.5</v>
      </c>
      <c r="G290" s="1">
        <v>330600</v>
      </c>
      <c r="H290" s="1">
        <v>-6887.5</v>
      </c>
      <c r="I290" s="5">
        <v>45323</v>
      </c>
    </row>
    <row r="291" spans="1:9" x14ac:dyDescent="0.25">
      <c r="A291" t="s">
        <v>3</v>
      </c>
      <c r="B291" t="s">
        <v>11</v>
      </c>
      <c r="C291" s="4" t="s">
        <v>19</v>
      </c>
      <c r="D291" s="4" t="s">
        <v>25</v>
      </c>
      <c r="E291" s="1">
        <v>21573</v>
      </c>
      <c r="F291" s="1">
        <f>FinancialData[[#This Row],[Profit]]</f>
        <v>6273</v>
      </c>
      <c r="G291" s="1">
        <v>15300</v>
      </c>
      <c r="H291" s="1">
        <v>6273</v>
      </c>
      <c r="I291" s="5">
        <v>45413</v>
      </c>
    </row>
    <row r="292" spans="1:9" x14ac:dyDescent="0.25">
      <c r="A292" t="s">
        <v>5</v>
      </c>
      <c r="B292" t="s">
        <v>10</v>
      </c>
      <c r="C292" s="4" t="s">
        <v>19</v>
      </c>
      <c r="D292" s="4" t="s">
        <v>25</v>
      </c>
      <c r="E292" s="1">
        <v>492184</v>
      </c>
      <c r="F292" s="1">
        <f>FinancialData[[#This Row],[Profit]]</f>
        <v>103224</v>
      </c>
      <c r="G292" s="1">
        <v>388960</v>
      </c>
      <c r="H292" s="1">
        <v>103224</v>
      </c>
      <c r="I292" s="5">
        <v>45444</v>
      </c>
    </row>
    <row r="293" spans="1:9" x14ac:dyDescent="0.25">
      <c r="A293" t="s">
        <v>5</v>
      </c>
      <c r="B293" t="s">
        <v>12</v>
      </c>
      <c r="C293" s="4" t="s">
        <v>19</v>
      </c>
      <c r="D293" s="4" t="s">
        <v>25</v>
      </c>
      <c r="E293" s="1">
        <v>9856.84</v>
      </c>
      <c r="F293" s="1">
        <f>FinancialData[[#This Row],[Profit]]</f>
        <v>2366.84</v>
      </c>
      <c r="G293" s="1">
        <v>7490</v>
      </c>
      <c r="H293" s="1">
        <v>2366.84</v>
      </c>
      <c r="I293" s="5">
        <v>45444</v>
      </c>
    </row>
    <row r="294" spans="1:9" x14ac:dyDescent="0.25">
      <c r="A294" t="s">
        <v>2</v>
      </c>
      <c r="B294" t="s">
        <v>10</v>
      </c>
      <c r="C294" s="4" t="s">
        <v>19</v>
      </c>
      <c r="D294" s="4" t="s">
        <v>25</v>
      </c>
      <c r="E294" s="1">
        <v>344322</v>
      </c>
      <c r="F294" s="1">
        <f>FinancialData[[#This Row],[Profit]]</f>
        <v>39072</v>
      </c>
      <c r="G294" s="1">
        <v>305250</v>
      </c>
      <c r="H294" s="1">
        <v>39072</v>
      </c>
      <c r="I294" s="5">
        <v>45200</v>
      </c>
    </row>
    <row r="295" spans="1:9" x14ac:dyDescent="0.25">
      <c r="A295" t="s">
        <v>5</v>
      </c>
      <c r="B295" t="s">
        <v>10</v>
      </c>
      <c r="C295" s="4" t="s">
        <v>19</v>
      </c>
      <c r="D295" s="4" t="s">
        <v>25</v>
      </c>
      <c r="E295" s="1">
        <v>683004</v>
      </c>
      <c r="F295" s="1">
        <f>FinancialData[[#This Row],[Profit]]</f>
        <v>143244</v>
      </c>
      <c r="G295" s="1">
        <v>539760</v>
      </c>
      <c r="H295" s="1">
        <v>143244</v>
      </c>
      <c r="I295" s="5">
        <v>45200</v>
      </c>
    </row>
    <row r="296" spans="1:9" x14ac:dyDescent="0.25">
      <c r="A296" t="s">
        <v>3</v>
      </c>
      <c r="B296" t="s">
        <v>8</v>
      </c>
      <c r="C296" s="4" t="s">
        <v>20</v>
      </c>
      <c r="D296" s="4" t="s">
        <v>25</v>
      </c>
      <c r="E296" s="1">
        <v>40100.400000000001</v>
      </c>
      <c r="F296" s="1">
        <f>FinancialData[[#This Row],[Profit]]</f>
        <v>11660.400000000001</v>
      </c>
      <c r="G296" s="1">
        <v>28440</v>
      </c>
      <c r="H296" s="1">
        <v>11660.400000000001</v>
      </c>
      <c r="I296" s="5">
        <v>45444</v>
      </c>
    </row>
    <row r="297" spans="1:9" x14ac:dyDescent="0.25">
      <c r="A297" t="s">
        <v>5</v>
      </c>
      <c r="B297" t="s">
        <v>12</v>
      </c>
      <c r="C297" s="4" t="s">
        <v>20</v>
      </c>
      <c r="D297" s="4" t="s">
        <v>25</v>
      </c>
      <c r="E297" s="1">
        <v>9856.84</v>
      </c>
      <c r="F297" s="1">
        <f>FinancialData[[#This Row],[Profit]]</f>
        <v>2366.84</v>
      </c>
      <c r="G297" s="1">
        <v>7490</v>
      </c>
      <c r="H297" s="1">
        <v>2366.84</v>
      </c>
      <c r="I297" s="5">
        <v>45444</v>
      </c>
    </row>
    <row r="298" spans="1:9" x14ac:dyDescent="0.25">
      <c r="A298" t="s">
        <v>2</v>
      </c>
      <c r="B298" t="s">
        <v>10</v>
      </c>
      <c r="C298" s="4" t="s">
        <v>20</v>
      </c>
      <c r="D298" s="4" t="s">
        <v>25</v>
      </c>
      <c r="E298" s="1">
        <v>344322</v>
      </c>
      <c r="F298" s="1">
        <f>FinancialData[[#This Row],[Profit]]</f>
        <v>39072</v>
      </c>
      <c r="G298" s="1">
        <v>305250</v>
      </c>
      <c r="H298" s="1">
        <v>39072</v>
      </c>
      <c r="I298" s="5">
        <v>45200</v>
      </c>
    </row>
    <row r="299" spans="1:9" x14ac:dyDescent="0.25">
      <c r="A299" t="s">
        <v>5</v>
      </c>
      <c r="B299" t="s">
        <v>12</v>
      </c>
      <c r="C299" s="4" t="s">
        <v>20</v>
      </c>
      <c r="D299" s="4" t="s">
        <v>25</v>
      </c>
      <c r="E299" s="1">
        <v>21112.400000000001</v>
      </c>
      <c r="F299" s="1">
        <f>FinancialData[[#This Row],[Profit]]</f>
        <v>9882.4000000000015</v>
      </c>
      <c r="G299" s="1">
        <v>11230</v>
      </c>
      <c r="H299" s="1">
        <v>9882.4000000000015</v>
      </c>
      <c r="I299" s="5">
        <v>45231</v>
      </c>
    </row>
    <row r="300" spans="1:9" x14ac:dyDescent="0.25">
      <c r="A300" t="s">
        <v>2</v>
      </c>
      <c r="B300" t="s">
        <v>8</v>
      </c>
      <c r="C300" s="4" t="s">
        <v>20</v>
      </c>
      <c r="D300" s="4" t="s">
        <v>25</v>
      </c>
      <c r="E300" s="1">
        <v>686952</v>
      </c>
      <c r="F300" s="1">
        <f>FinancialData[[#This Row],[Profit]]</f>
        <v>77952</v>
      </c>
      <c r="G300" s="1">
        <v>609000</v>
      </c>
      <c r="H300" s="1">
        <v>77952</v>
      </c>
      <c r="I300" s="5">
        <v>45261</v>
      </c>
    </row>
    <row r="301" spans="1:9" x14ac:dyDescent="0.25">
      <c r="A301" t="s">
        <v>4</v>
      </c>
      <c r="B301" t="s">
        <v>10</v>
      </c>
      <c r="C301" s="4" t="s">
        <v>21</v>
      </c>
      <c r="D301" s="4" t="s">
        <v>25</v>
      </c>
      <c r="E301" s="1">
        <v>233531.25</v>
      </c>
      <c r="F301" s="1">
        <f>FinancialData[[#This Row],[Profit]]</f>
        <v>-4968.75</v>
      </c>
      <c r="G301" s="1">
        <v>238500</v>
      </c>
      <c r="H301" s="1">
        <v>-4968.75</v>
      </c>
      <c r="I301" s="5">
        <v>45292</v>
      </c>
    </row>
    <row r="302" spans="1:9" x14ac:dyDescent="0.25">
      <c r="A302" t="s">
        <v>5</v>
      </c>
      <c r="B302" t="s">
        <v>12</v>
      </c>
      <c r="C302" s="4" t="s">
        <v>21</v>
      </c>
      <c r="D302" s="4" t="s">
        <v>25</v>
      </c>
      <c r="E302" s="1">
        <v>552391</v>
      </c>
      <c r="F302" s="1">
        <f>FinancialData[[#This Row],[Profit]]</f>
        <v>115851</v>
      </c>
      <c r="G302" s="1">
        <v>436540</v>
      </c>
      <c r="H302" s="1">
        <v>115851</v>
      </c>
      <c r="I302" s="5">
        <v>45536</v>
      </c>
    </row>
    <row r="303" spans="1:9" x14ac:dyDescent="0.25">
      <c r="A303" t="s">
        <v>5</v>
      </c>
      <c r="B303" t="s">
        <v>9</v>
      </c>
      <c r="C303" s="4" t="s">
        <v>21</v>
      </c>
      <c r="D303" s="4" t="s">
        <v>25</v>
      </c>
      <c r="E303" s="1">
        <v>239183</v>
      </c>
      <c r="F303" s="1">
        <f>FinancialData[[#This Row],[Profit]]</f>
        <v>50163</v>
      </c>
      <c r="G303" s="1">
        <v>189020</v>
      </c>
      <c r="H303" s="1">
        <v>50163</v>
      </c>
      <c r="I303" s="5">
        <v>45200</v>
      </c>
    </row>
    <row r="304" spans="1:9" x14ac:dyDescent="0.25">
      <c r="A304" t="s">
        <v>5</v>
      </c>
      <c r="B304" t="s">
        <v>10</v>
      </c>
      <c r="C304" s="4" t="s">
        <v>21</v>
      </c>
      <c r="D304" s="4" t="s">
        <v>25</v>
      </c>
      <c r="E304" s="1">
        <v>9231.74</v>
      </c>
      <c r="F304" s="1">
        <f>FinancialData[[#This Row],[Profit]]</f>
        <v>2216.7399999999998</v>
      </c>
      <c r="G304" s="1">
        <v>7015</v>
      </c>
      <c r="H304" s="1">
        <v>2216.7399999999998</v>
      </c>
      <c r="I304" s="5">
        <v>45200</v>
      </c>
    </row>
    <row r="305" spans="1:9" x14ac:dyDescent="0.25">
      <c r="A305" t="s">
        <v>5</v>
      </c>
      <c r="B305" t="s">
        <v>10</v>
      </c>
      <c r="C305" s="4" t="s">
        <v>21</v>
      </c>
      <c r="D305" s="4" t="s">
        <v>25</v>
      </c>
      <c r="E305" s="1">
        <v>683004</v>
      </c>
      <c r="F305" s="1">
        <f>FinancialData[[#This Row],[Profit]]</f>
        <v>143244</v>
      </c>
      <c r="G305" s="1">
        <v>539760</v>
      </c>
      <c r="H305" s="1">
        <v>143244</v>
      </c>
      <c r="I305" s="5">
        <v>45200</v>
      </c>
    </row>
    <row r="306" spans="1:9" x14ac:dyDescent="0.25">
      <c r="A306" t="s">
        <v>5</v>
      </c>
      <c r="B306" t="s">
        <v>10</v>
      </c>
      <c r="C306" s="4" t="s">
        <v>17</v>
      </c>
      <c r="D306" s="4" t="s">
        <v>25</v>
      </c>
      <c r="E306" s="1">
        <v>33031.599999999999</v>
      </c>
      <c r="F306" s="1">
        <f>FinancialData[[#This Row],[Profit]]</f>
        <v>15461.599999999999</v>
      </c>
      <c r="G306" s="1">
        <v>17570</v>
      </c>
      <c r="H306" s="1">
        <v>15461.599999999999</v>
      </c>
      <c r="I306" s="5">
        <v>45200</v>
      </c>
    </row>
    <row r="307" spans="1:9" x14ac:dyDescent="0.25">
      <c r="A307" t="s">
        <v>3</v>
      </c>
      <c r="B307" t="s">
        <v>9</v>
      </c>
      <c r="C307" s="4" t="s">
        <v>18</v>
      </c>
      <c r="D307" s="4" t="s">
        <v>25</v>
      </c>
      <c r="E307" s="1">
        <v>30991.8</v>
      </c>
      <c r="F307" s="1">
        <f>FinancialData[[#This Row],[Profit]]</f>
        <v>9011.7999999999993</v>
      </c>
      <c r="G307" s="1">
        <v>21980</v>
      </c>
      <c r="H307" s="1">
        <v>9011.7999999999993</v>
      </c>
      <c r="I307" s="5">
        <v>45505</v>
      </c>
    </row>
    <row r="308" spans="1:9" x14ac:dyDescent="0.25">
      <c r="A308" t="s">
        <v>3</v>
      </c>
      <c r="B308" t="s">
        <v>11</v>
      </c>
      <c r="C308" s="4" t="s">
        <v>18</v>
      </c>
      <c r="D308" s="4" t="s">
        <v>25</v>
      </c>
      <c r="E308" s="1">
        <v>24576.3</v>
      </c>
      <c r="F308" s="1">
        <f>FinancialData[[#This Row],[Profit]]</f>
        <v>7146.2999999999993</v>
      </c>
      <c r="G308" s="1">
        <v>17430</v>
      </c>
      <c r="H308" s="1">
        <v>7146.2999999999993</v>
      </c>
      <c r="I308" s="5">
        <v>45505</v>
      </c>
    </row>
    <row r="309" spans="1:9" x14ac:dyDescent="0.25">
      <c r="A309" t="s">
        <v>3</v>
      </c>
      <c r="B309" t="s">
        <v>9</v>
      </c>
      <c r="C309" s="4" t="s">
        <v>18</v>
      </c>
      <c r="D309" s="4" t="s">
        <v>25</v>
      </c>
      <c r="E309" s="1">
        <v>16257.3</v>
      </c>
      <c r="F309" s="1">
        <f>FinancialData[[#This Row],[Profit]]</f>
        <v>4727.2999999999993</v>
      </c>
      <c r="G309" s="1">
        <v>11530</v>
      </c>
      <c r="H309" s="1">
        <v>4727.2999999999993</v>
      </c>
      <c r="I309" s="5">
        <v>45566</v>
      </c>
    </row>
    <row r="310" spans="1:9" x14ac:dyDescent="0.25">
      <c r="A310" t="s">
        <v>5</v>
      </c>
      <c r="B310" t="s">
        <v>10</v>
      </c>
      <c r="C310" s="4" t="s">
        <v>18</v>
      </c>
      <c r="D310" s="4" t="s">
        <v>25</v>
      </c>
      <c r="E310" s="1">
        <v>33031.599999999999</v>
      </c>
      <c r="F310" s="1">
        <f>FinancialData[[#This Row],[Profit]]</f>
        <v>15461.599999999999</v>
      </c>
      <c r="G310" s="1">
        <v>17570</v>
      </c>
      <c r="H310" s="1">
        <v>15461.599999999999</v>
      </c>
      <c r="I310" s="5">
        <v>45200</v>
      </c>
    </row>
    <row r="311" spans="1:9" x14ac:dyDescent="0.25">
      <c r="A311" t="s">
        <v>5</v>
      </c>
      <c r="B311" t="s">
        <v>11</v>
      </c>
      <c r="C311" s="4" t="s">
        <v>19</v>
      </c>
      <c r="D311" s="4" t="s">
        <v>25</v>
      </c>
      <c r="E311" s="1">
        <v>18818.8</v>
      </c>
      <c r="F311" s="1">
        <f>FinancialData[[#This Row],[Profit]]</f>
        <v>8808.7999999999993</v>
      </c>
      <c r="G311" s="1">
        <v>10010</v>
      </c>
      <c r="H311" s="1">
        <v>8808.7999999999993</v>
      </c>
      <c r="I311" s="5">
        <v>45505</v>
      </c>
    </row>
    <row r="312" spans="1:9" x14ac:dyDescent="0.25">
      <c r="A312" t="s">
        <v>5</v>
      </c>
      <c r="B312" t="s">
        <v>12</v>
      </c>
      <c r="C312" s="4" t="s">
        <v>19</v>
      </c>
      <c r="D312" s="4" t="s">
        <v>25</v>
      </c>
      <c r="E312" s="1">
        <v>8771.14</v>
      </c>
      <c r="F312" s="1">
        <f>FinancialData[[#This Row],[Profit]]</f>
        <v>2106.1399999999994</v>
      </c>
      <c r="G312" s="1">
        <v>6665</v>
      </c>
      <c r="H312" s="1">
        <v>2106.1399999999994</v>
      </c>
      <c r="I312" s="5">
        <v>45597</v>
      </c>
    </row>
    <row r="313" spans="1:9" x14ac:dyDescent="0.25">
      <c r="A313" t="s">
        <v>3</v>
      </c>
      <c r="B313" t="s">
        <v>9</v>
      </c>
      <c r="C313" s="4" t="s">
        <v>20</v>
      </c>
      <c r="D313" s="4" t="s">
        <v>25</v>
      </c>
      <c r="E313" s="1">
        <v>16257.3</v>
      </c>
      <c r="F313" s="1">
        <f>FinancialData[[#This Row],[Profit]]</f>
        <v>4727.2999999999993</v>
      </c>
      <c r="G313" s="1">
        <v>11530</v>
      </c>
      <c r="H313" s="1">
        <v>4727.2999999999993</v>
      </c>
      <c r="I313" s="5">
        <v>45566</v>
      </c>
    </row>
    <row r="314" spans="1:9" x14ac:dyDescent="0.25">
      <c r="A314" t="s">
        <v>6</v>
      </c>
      <c r="B314" t="s">
        <v>12</v>
      </c>
      <c r="C314" s="4" t="s">
        <v>16</v>
      </c>
      <c r="D314" s="4" t="s">
        <v>25</v>
      </c>
      <c r="E314" s="1">
        <v>8113.32</v>
      </c>
      <c r="F314" s="1">
        <f>FinancialData[[#This Row],[Profit]]</f>
        <v>5932.32</v>
      </c>
      <c r="G314" s="1">
        <v>2181</v>
      </c>
      <c r="H314" s="1">
        <v>5932.32</v>
      </c>
      <c r="I314" s="5">
        <v>45323</v>
      </c>
    </row>
    <row r="315" spans="1:9" x14ac:dyDescent="0.25">
      <c r="A315" t="s">
        <v>6</v>
      </c>
      <c r="B315" t="s">
        <v>8</v>
      </c>
      <c r="C315" s="4" t="s">
        <v>16</v>
      </c>
      <c r="D315" s="4" t="s">
        <v>25</v>
      </c>
      <c r="E315" s="1">
        <v>21025.439999999999</v>
      </c>
      <c r="F315" s="1">
        <f>FinancialData[[#This Row],[Profit]]</f>
        <v>15373.439999999999</v>
      </c>
      <c r="G315" s="1">
        <v>5652</v>
      </c>
      <c r="H315" s="1">
        <v>15373.439999999999</v>
      </c>
      <c r="I315" s="5">
        <v>45505</v>
      </c>
    </row>
    <row r="316" spans="1:9" x14ac:dyDescent="0.25">
      <c r="A316" t="s">
        <v>5</v>
      </c>
      <c r="B316" t="s">
        <v>12</v>
      </c>
      <c r="C316" s="4" t="s">
        <v>16</v>
      </c>
      <c r="D316" s="4" t="s">
        <v>25</v>
      </c>
      <c r="E316" s="1">
        <v>34112.400000000001</v>
      </c>
      <c r="F316" s="1">
        <f>FinancialData[[#This Row],[Profit]]</f>
        <v>15772.400000000001</v>
      </c>
      <c r="G316" s="1">
        <v>18340</v>
      </c>
      <c r="H316" s="1">
        <v>15772.400000000001</v>
      </c>
      <c r="I316" s="5">
        <v>45170</v>
      </c>
    </row>
    <row r="317" spans="1:9" x14ac:dyDescent="0.25">
      <c r="A317" t="s">
        <v>6</v>
      </c>
      <c r="B317" t="s">
        <v>12</v>
      </c>
      <c r="C317" s="4" t="s">
        <v>17</v>
      </c>
      <c r="D317" s="4" t="s">
        <v>25</v>
      </c>
      <c r="E317" s="1">
        <v>26114.400000000001</v>
      </c>
      <c r="F317" s="1">
        <f>FinancialData[[#This Row],[Profit]]</f>
        <v>19094.400000000001</v>
      </c>
      <c r="G317" s="1">
        <v>7020</v>
      </c>
      <c r="H317" s="1">
        <v>19094.400000000001</v>
      </c>
      <c r="I317" s="5">
        <v>45292</v>
      </c>
    </row>
    <row r="318" spans="1:9" x14ac:dyDescent="0.25">
      <c r="A318" t="s">
        <v>6</v>
      </c>
      <c r="B318" t="s">
        <v>10</v>
      </c>
      <c r="C318" s="4" t="s">
        <v>17</v>
      </c>
      <c r="D318" s="4" t="s">
        <v>25</v>
      </c>
      <c r="E318" s="1">
        <v>26136.720000000001</v>
      </c>
      <c r="F318" s="1">
        <f>FinancialData[[#This Row],[Profit]]</f>
        <v>19110.72</v>
      </c>
      <c r="G318" s="1">
        <v>7026</v>
      </c>
      <c r="H318" s="1">
        <v>19110.72</v>
      </c>
      <c r="I318" s="5">
        <v>45597</v>
      </c>
    </row>
    <row r="319" spans="1:9" x14ac:dyDescent="0.25">
      <c r="A319" t="s">
        <v>5</v>
      </c>
      <c r="B319" t="s">
        <v>10</v>
      </c>
      <c r="C319" s="4" t="s">
        <v>18</v>
      </c>
      <c r="D319" s="4" t="s">
        <v>25</v>
      </c>
      <c r="E319" s="1">
        <v>6711.81</v>
      </c>
      <c r="F319" s="1">
        <f>FinancialData[[#This Row],[Profit]]</f>
        <v>1556.8100000000004</v>
      </c>
      <c r="G319" s="1">
        <v>5155</v>
      </c>
      <c r="H319" s="1">
        <v>1556.8100000000004</v>
      </c>
      <c r="I319" s="5">
        <v>45170</v>
      </c>
    </row>
    <row r="320" spans="1:9" x14ac:dyDescent="0.25">
      <c r="A320" t="s">
        <v>3</v>
      </c>
      <c r="B320" t="s">
        <v>8</v>
      </c>
      <c r="C320" s="4" t="s">
        <v>19</v>
      </c>
      <c r="D320" s="4" t="s">
        <v>25</v>
      </c>
      <c r="E320" s="1">
        <v>17604.900000000001</v>
      </c>
      <c r="F320" s="1">
        <f>FinancialData[[#This Row],[Profit]]</f>
        <v>4984.9000000000015</v>
      </c>
      <c r="G320" s="1">
        <v>12620</v>
      </c>
      <c r="H320" s="1">
        <v>4984.9000000000015</v>
      </c>
      <c r="I320" s="5">
        <v>45413</v>
      </c>
    </row>
    <row r="321" spans="1:9" x14ac:dyDescent="0.25">
      <c r="A321" t="s">
        <v>5</v>
      </c>
      <c r="B321" t="s">
        <v>8</v>
      </c>
      <c r="C321" s="4" t="s">
        <v>19</v>
      </c>
      <c r="D321" s="4" t="s">
        <v>25</v>
      </c>
      <c r="E321" s="1">
        <v>7388.85</v>
      </c>
      <c r="F321" s="1">
        <f>FinancialData[[#This Row],[Profit]]</f>
        <v>1713.8500000000004</v>
      </c>
      <c r="G321" s="1">
        <v>5675</v>
      </c>
      <c r="H321" s="1">
        <v>1713.8500000000004</v>
      </c>
      <c r="I321" s="5">
        <v>45444</v>
      </c>
    </row>
    <row r="322" spans="1:9" x14ac:dyDescent="0.25">
      <c r="A322" t="s">
        <v>5</v>
      </c>
      <c r="B322" t="s">
        <v>9</v>
      </c>
      <c r="C322" s="4" t="s">
        <v>19</v>
      </c>
      <c r="D322" s="4" t="s">
        <v>25</v>
      </c>
      <c r="E322" s="1">
        <v>3560.9700000000003</v>
      </c>
      <c r="F322" s="1">
        <f>FinancialData[[#This Row],[Profit]]</f>
        <v>825.97000000000025</v>
      </c>
      <c r="G322" s="1">
        <v>2735</v>
      </c>
      <c r="H322" s="1">
        <v>825.97000000000025</v>
      </c>
      <c r="I322" s="5">
        <v>45597</v>
      </c>
    </row>
    <row r="323" spans="1:9" x14ac:dyDescent="0.25">
      <c r="A323" t="s">
        <v>5</v>
      </c>
      <c r="B323" t="s">
        <v>8</v>
      </c>
      <c r="C323" s="4" t="s">
        <v>19</v>
      </c>
      <c r="D323" s="4" t="s">
        <v>25</v>
      </c>
      <c r="E323" s="1">
        <v>10298.82</v>
      </c>
      <c r="F323" s="1">
        <f>FinancialData[[#This Row],[Profit]]</f>
        <v>2388.8199999999997</v>
      </c>
      <c r="G323" s="1">
        <v>7910</v>
      </c>
      <c r="H323" s="1">
        <v>2388.8199999999997</v>
      </c>
      <c r="I323" s="5">
        <v>45627</v>
      </c>
    </row>
    <row r="324" spans="1:9" x14ac:dyDescent="0.25">
      <c r="A324" t="s">
        <v>6</v>
      </c>
      <c r="B324" t="s">
        <v>10</v>
      </c>
      <c r="C324" s="4" t="s">
        <v>20</v>
      </c>
      <c r="D324" s="4" t="s">
        <v>25</v>
      </c>
      <c r="E324" s="1">
        <v>19401.66</v>
      </c>
      <c r="F324" s="1">
        <f>FinancialData[[#This Row],[Profit]]</f>
        <v>14186.16</v>
      </c>
      <c r="G324" s="1">
        <v>5215.5</v>
      </c>
      <c r="H324" s="1">
        <v>14186.16</v>
      </c>
      <c r="I324" s="5">
        <v>45383</v>
      </c>
    </row>
    <row r="325" spans="1:9" x14ac:dyDescent="0.25">
      <c r="A325" t="s">
        <v>6</v>
      </c>
      <c r="B325" t="s">
        <v>11</v>
      </c>
      <c r="C325" s="4" t="s">
        <v>20</v>
      </c>
      <c r="D325" s="4" t="s">
        <v>25</v>
      </c>
      <c r="E325" s="1">
        <v>24719.4</v>
      </c>
      <c r="F325" s="1">
        <f>FinancialData[[#This Row],[Profit]]</f>
        <v>18074.400000000001</v>
      </c>
      <c r="G325" s="1">
        <v>6645</v>
      </c>
      <c r="H325" s="1">
        <v>18074.400000000001</v>
      </c>
      <c r="I325" s="5">
        <v>45170</v>
      </c>
    </row>
    <row r="326" spans="1:9" x14ac:dyDescent="0.25">
      <c r="A326" t="s">
        <v>5</v>
      </c>
      <c r="B326" t="s">
        <v>8</v>
      </c>
      <c r="C326" s="4" t="s">
        <v>20</v>
      </c>
      <c r="D326" s="4" t="s">
        <v>25</v>
      </c>
      <c r="E326" s="1">
        <v>10298.82</v>
      </c>
      <c r="F326" s="1">
        <f>FinancialData[[#This Row],[Profit]]</f>
        <v>2388.8199999999997</v>
      </c>
      <c r="G326" s="1">
        <v>7910</v>
      </c>
      <c r="H326" s="1">
        <v>2388.8199999999997</v>
      </c>
      <c r="I326" s="5">
        <v>45627</v>
      </c>
    </row>
    <row r="327" spans="1:9" x14ac:dyDescent="0.25">
      <c r="A327" t="s">
        <v>5</v>
      </c>
      <c r="B327" t="s">
        <v>8</v>
      </c>
      <c r="C327" s="4" t="s">
        <v>21</v>
      </c>
      <c r="D327" s="4" t="s">
        <v>25</v>
      </c>
      <c r="E327" s="1">
        <v>7388.85</v>
      </c>
      <c r="F327" s="1">
        <f>FinancialData[[#This Row],[Profit]]</f>
        <v>1713.8500000000004</v>
      </c>
      <c r="G327" s="1">
        <v>5675</v>
      </c>
      <c r="H327" s="1">
        <v>1713.8500000000004</v>
      </c>
      <c r="I327" s="5">
        <v>45444</v>
      </c>
    </row>
    <row r="328" spans="1:9" x14ac:dyDescent="0.25">
      <c r="A328" t="s">
        <v>5</v>
      </c>
      <c r="B328" t="s">
        <v>9</v>
      </c>
      <c r="C328" s="4" t="s">
        <v>16</v>
      </c>
      <c r="D328" s="4" t="s">
        <v>25</v>
      </c>
      <c r="E328" s="1">
        <v>573205.5</v>
      </c>
      <c r="F328" s="1">
        <f>FinancialData[[#This Row],[Profit]]</f>
        <v>115345.5</v>
      </c>
      <c r="G328" s="1">
        <v>457860</v>
      </c>
      <c r="H328" s="1">
        <v>115345.5</v>
      </c>
      <c r="I328" s="5">
        <v>45352</v>
      </c>
    </row>
    <row r="329" spans="1:9" x14ac:dyDescent="0.25">
      <c r="A329" t="s">
        <v>2</v>
      </c>
      <c r="B329" t="s">
        <v>10</v>
      </c>
      <c r="C329" s="4" t="s">
        <v>16</v>
      </c>
      <c r="D329" s="4" t="s">
        <v>25</v>
      </c>
      <c r="E329" s="1">
        <v>124992</v>
      </c>
      <c r="F329" s="1">
        <f>FinancialData[[#This Row],[Profit]]</f>
        <v>12992</v>
      </c>
      <c r="G329" s="1">
        <v>112000</v>
      </c>
      <c r="H329" s="1">
        <v>12992</v>
      </c>
      <c r="I329" s="5">
        <v>45444</v>
      </c>
    </row>
    <row r="330" spans="1:9" x14ac:dyDescent="0.25">
      <c r="A330" t="s">
        <v>2</v>
      </c>
      <c r="B330" t="s">
        <v>10</v>
      </c>
      <c r="C330" s="4" t="s">
        <v>16</v>
      </c>
      <c r="D330" s="4" t="s">
        <v>25</v>
      </c>
      <c r="E330" s="1">
        <v>608499</v>
      </c>
      <c r="F330" s="1">
        <f>FinancialData[[#This Row],[Profit]]</f>
        <v>63249</v>
      </c>
      <c r="G330" s="1">
        <v>545250</v>
      </c>
      <c r="H330" s="1">
        <v>63249</v>
      </c>
      <c r="I330" s="5">
        <v>45566</v>
      </c>
    </row>
    <row r="331" spans="1:9" x14ac:dyDescent="0.25">
      <c r="A331" t="s">
        <v>5</v>
      </c>
      <c r="B331" t="s">
        <v>10</v>
      </c>
      <c r="C331" s="4" t="s">
        <v>17</v>
      </c>
      <c r="D331" s="4" t="s">
        <v>25</v>
      </c>
      <c r="E331" s="1">
        <v>36753.599999999999</v>
      </c>
      <c r="F331" s="1">
        <f>FinancialData[[#This Row],[Profit]]</f>
        <v>16993.599999999999</v>
      </c>
      <c r="G331" s="1">
        <v>19760</v>
      </c>
      <c r="H331" s="1">
        <v>16993.599999999999</v>
      </c>
      <c r="I331" s="5">
        <v>45566</v>
      </c>
    </row>
    <row r="332" spans="1:9" x14ac:dyDescent="0.25">
      <c r="A332" t="s">
        <v>2</v>
      </c>
      <c r="B332" t="s">
        <v>10</v>
      </c>
      <c r="C332" s="4" t="s">
        <v>17</v>
      </c>
      <c r="D332" s="4" t="s">
        <v>25</v>
      </c>
      <c r="E332" s="1">
        <v>608499</v>
      </c>
      <c r="F332" s="1">
        <f>FinancialData[[#This Row],[Profit]]</f>
        <v>63249</v>
      </c>
      <c r="G332" s="1">
        <v>545250</v>
      </c>
      <c r="H332" s="1">
        <v>63249</v>
      </c>
      <c r="I332" s="5">
        <v>45566</v>
      </c>
    </row>
    <row r="333" spans="1:9" x14ac:dyDescent="0.25">
      <c r="A333" t="s">
        <v>4</v>
      </c>
      <c r="B333" t="s">
        <v>11</v>
      </c>
      <c r="C333" s="4" t="s">
        <v>17</v>
      </c>
      <c r="D333" s="4" t="s">
        <v>25</v>
      </c>
      <c r="E333" s="1">
        <v>290625</v>
      </c>
      <c r="F333" s="1">
        <f>FinancialData[[#This Row],[Profit]]</f>
        <v>-9375</v>
      </c>
      <c r="G333" s="1">
        <v>300000</v>
      </c>
      <c r="H333" s="1">
        <v>-9375</v>
      </c>
      <c r="I333" s="5">
        <v>45231</v>
      </c>
    </row>
    <row r="334" spans="1:9" x14ac:dyDescent="0.25">
      <c r="A334" t="s">
        <v>2</v>
      </c>
      <c r="B334" t="s">
        <v>8</v>
      </c>
      <c r="C334" s="4" t="s">
        <v>18</v>
      </c>
      <c r="D334" s="4" t="s">
        <v>25</v>
      </c>
      <c r="E334" s="1">
        <v>474858</v>
      </c>
      <c r="F334" s="1">
        <f>FinancialData[[#This Row],[Profit]]</f>
        <v>49358</v>
      </c>
      <c r="G334" s="1">
        <v>425500</v>
      </c>
      <c r="H334" s="1">
        <v>49358</v>
      </c>
      <c r="I334" s="5">
        <v>45413</v>
      </c>
    </row>
    <row r="335" spans="1:9" x14ac:dyDescent="0.25">
      <c r="A335" t="s">
        <v>2</v>
      </c>
      <c r="B335" t="s">
        <v>10</v>
      </c>
      <c r="C335" s="4" t="s">
        <v>18</v>
      </c>
      <c r="D335" s="4" t="s">
        <v>25</v>
      </c>
      <c r="E335" s="1">
        <v>124992</v>
      </c>
      <c r="F335" s="1">
        <f>FinancialData[[#This Row],[Profit]]</f>
        <v>12992</v>
      </c>
      <c r="G335" s="1">
        <v>112000</v>
      </c>
      <c r="H335" s="1">
        <v>12992</v>
      </c>
      <c r="I335" s="5">
        <v>45444</v>
      </c>
    </row>
    <row r="336" spans="1:9" x14ac:dyDescent="0.25">
      <c r="A336" t="s">
        <v>4</v>
      </c>
      <c r="B336" t="s">
        <v>11</v>
      </c>
      <c r="C336" s="4" t="s">
        <v>18</v>
      </c>
      <c r="D336" s="4" t="s">
        <v>25</v>
      </c>
      <c r="E336" s="1">
        <v>408386.25</v>
      </c>
      <c r="F336" s="1">
        <f>FinancialData[[#This Row],[Profit]]</f>
        <v>-13173.75</v>
      </c>
      <c r="G336" s="1">
        <v>421560</v>
      </c>
      <c r="H336" s="1">
        <v>-13173.75</v>
      </c>
      <c r="I336" s="5">
        <v>45474</v>
      </c>
    </row>
    <row r="337" spans="1:9" x14ac:dyDescent="0.25">
      <c r="A337" t="s">
        <v>3</v>
      </c>
      <c r="B337" t="s">
        <v>10</v>
      </c>
      <c r="C337" s="4" t="s">
        <v>18</v>
      </c>
      <c r="D337" s="4" t="s">
        <v>25</v>
      </c>
      <c r="E337" s="1">
        <v>29308.95</v>
      </c>
      <c r="F337" s="1">
        <f>FinancialData[[#This Row],[Profit]]</f>
        <v>8298.9500000000007</v>
      </c>
      <c r="G337" s="1">
        <v>21010</v>
      </c>
      <c r="H337" s="1">
        <v>8298.9500000000007</v>
      </c>
      <c r="I337" s="5">
        <v>45505</v>
      </c>
    </row>
    <row r="338" spans="1:9" x14ac:dyDescent="0.25">
      <c r="A338" t="s">
        <v>3</v>
      </c>
      <c r="B338" t="s">
        <v>9</v>
      </c>
      <c r="C338" s="4" t="s">
        <v>18</v>
      </c>
      <c r="D338" s="4" t="s">
        <v>25</v>
      </c>
      <c r="E338" s="1">
        <v>40887.449999999997</v>
      </c>
      <c r="F338" s="1">
        <f>FinancialData[[#This Row],[Profit]]</f>
        <v>11577.449999999997</v>
      </c>
      <c r="G338" s="1">
        <v>29310</v>
      </c>
      <c r="H338" s="1">
        <v>11577.449999999997</v>
      </c>
      <c r="I338" s="5">
        <v>45170</v>
      </c>
    </row>
    <row r="339" spans="1:9" x14ac:dyDescent="0.25">
      <c r="A339" t="s">
        <v>5</v>
      </c>
      <c r="B339" t="s">
        <v>10</v>
      </c>
      <c r="C339" s="4" t="s">
        <v>18</v>
      </c>
      <c r="D339" s="4" t="s">
        <v>25</v>
      </c>
      <c r="E339" s="1">
        <v>28551</v>
      </c>
      <c r="F339" s="1">
        <f>FinancialData[[#This Row],[Profit]]</f>
        <v>13201</v>
      </c>
      <c r="G339" s="1">
        <v>15350</v>
      </c>
      <c r="H339" s="1">
        <v>13201</v>
      </c>
      <c r="I339" s="5">
        <v>45536</v>
      </c>
    </row>
    <row r="340" spans="1:9" x14ac:dyDescent="0.25">
      <c r="A340" t="s">
        <v>2</v>
      </c>
      <c r="B340" t="s">
        <v>11</v>
      </c>
      <c r="C340" s="4" t="s">
        <v>18</v>
      </c>
      <c r="D340" s="4" t="s">
        <v>25</v>
      </c>
      <c r="E340" s="1">
        <v>313317</v>
      </c>
      <c r="F340" s="1">
        <f>FinancialData[[#This Row],[Profit]]</f>
        <v>32567</v>
      </c>
      <c r="G340" s="1">
        <v>280750</v>
      </c>
      <c r="H340" s="1">
        <v>32567</v>
      </c>
      <c r="I340" s="5">
        <v>45170</v>
      </c>
    </row>
    <row r="341" spans="1:9" x14ac:dyDescent="0.25">
      <c r="A341" t="s">
        <v>2</v>
      </c>
      <c r="B341" t="s">
        <v>8</v>
      </c>
      <c r="C341" s="4" t="s">
        <v>18</v>
      </c>
      <c r="D341" s="4" t="s">
        <v>25</v>
      </c>
      <c r="E341" s="1">
        <v>391716</v>
      </c>
      <c r="F341" s="1">
        <f>FinancialData[[#This Row],[Profit]]</f>
        <v>40716</v>
      </c>
      <c r="G341" s="1">
        <v>351000</v>
      </c>
      <c r="H341" s="1">
        <v>40716</v>
      </c>
      <c r="I341" s="5">
        <v>45231</v>
      </c>
    </row>
    <row r="342" spans="1:9" x14ac:dyDescent="0.25">
      <c r="A342" t="s">
        <v>6</v>
      </c>
      <c r="B342" t="s">
        <v>12</v>
      </c>
      <c r="C342" s="4" t="s">
        <v>18</v>
      </c>
      <c r="D342" s="4" t="s">
        <v>25</v>
      </c>
      <c r="E342" s="1">
        <v>30835.08</v>
      </c>
      <c r="F342" s="1">
        <f>FinancialData[[#This Row],[Profit]]</f>
        <v>22546.080000000002</v>
      </c>
      <c r="G342" s="1">
        <v>8289</v>
      </c>
      <c r="H342" s="1">
        <v>22546.080000000002</v>
      </c>
      <c r="I342" s="5">
        <v>45231</v>
      </c>
    </row>
    <row r="343" spans="1:9" x14ac:dyDescent="0.25">
      <c r="A343" t="s">
        <v>5</v>
      </c>
      <c r="B343" t="s">
        <v>11</v>
      </c>
      <c r="C343" s="4" t="s">
        <v>18</v>
      </c>
      <c r="D343" s="4" t="s">
        <v>25</v>
      </c>
      <c r="E343" s="1">
        <v>13833.75</v>
      </c>
      <c r="F343" s="1">
        <f>FinancialData[[#This Row],[Profit]]</f>
        <v>3208.75</v>
      </c>
      <c r="G343" s="1">
        <v>10625</v>
      </c>
      <c r="H343" s="1">
        <v>3208.75</v>
      </c>
      <c r="I343" s="5">
        <v>45261</v>
      </c>
    </row>
    <row r="344" spans="1:9" x14ac:dyDescent="0.25">
      <c r="A344" t="s">
        <v>2</v>
      </c>
      <c r="B344" t="s">
        <v>10</v>
      </c>
      <c r="C344" s="4" t="s">
        <v>19</v>
      </c>
      <c r="D344" s="4" t="s">
        <v>25</v>
      </c>
      <c r="E344" s="1">
        <v>462861</v>
      </c>
      <c r="F344" s="1">
        <f>FinancialData[[#This Row],[Profit]]</f>
        <v>48111</v>
      </c>
      <c r="G344" s="1">
        <v>414750</v>
      </c>
      <c r="H344" s="1">
        <v>48111</v>
      </c>
      <c r="I344" s="5">
        <v>45474</v>
      </c>
    </row>
    <row r="345" spans="1:9" x14ac:dyDescent="0.25">
      <c r="A345" t="s">
        <v>5</v>
      </c>
      <c r="B345" t="s">
        <v>12</v>
      </c>
      <c r="C345" s="4" t="s">
        <v>19</v>
      </c>
      <c r="D345" s="4" t="s">
        <v>25</v>
      </c>
      <c r="E345" s="1">
        <v>11327.4</v>
      </c>
      <c r="F345" s="1">
        <f>FinancialData[[#This Row],[Profit]]</f>
        <v>5237.3999999999996</v>
      </c>
      <c r="G345" s="1">
        <v>6090</v>
      </c>
      <c r="H345" s="1">
        <v>5237.3999999999996</v>
      </c>
      <c r="I345" s="5">
        <v>45505</v>
      </c>
    </row>
    <row r="346" spans="1:9" x14ac:dyDescent="0.25">
      <c r="A346" t="s">
        <v>4</v>
      </c>
      <c r="B346" t="s">
        <v>11</v>
      </c>
      <c r="C346" s="4" t="s">
        <v>19</v>
      </c>
      <c r="D346" s="4" t="s">
        <v>25</v>
      </c>
      <c r="E346" s="1">
        <v>242613.75</v>
      </c>
      <c r="F346" s="1">
        <f>FinancialData[[#This Row],[Profit]]</f>
        <v>-7826.25</v>
      </c>
      <c r="G346" s="1">
        <v>250440</v>
      </c>
      <c r="H346" s="1">
        <v>-7826.25</v>
      </c>
      <c r="I346" s="5">
        <v>45536</v>
      </c>
    </row>
    <row r="347" spans="1:9" x14ac:dyDescent="0.25">
      <c r="A347" t="s">
        <v>5</v>
      </c>
      <c r="B347" t="s">
        <v>10</v>
      </c>
      <c r="C347" s="4" t="s">
        <v>19</v>
      </c>
      <c r="D347" s="4" t="s">
        <v>25</v>
      </c>
      <c r="E347" s="1">
        <v>36753.599999999999</v>
      </c>
      <c r="F347" s="1">
        <f>FinancialData[[#This Row],[Profit]]</f>
        <v>16993.599999999999</v>
      </c>
      <c r="G347" s="1">
        <v>19760</v>
      </c>
      <c r="H347" s="1">
        <v>16993.599999999999</v>
      </c>
      <c r="I347" s="5">
        <v>45566</v>
      </c>
    </row>
    <row r="348" spans="1:9" x14ac:dyDescent="0.25">
      <c r="A348" t="s">
        <v>5</v>
      </c>
      <c r="B348" t="s">
        <v>9</v>
      </c>
      <c r="C348" s="4" t="s">
        <v>19</v>
      </c>
      <c r="D348" s="4" t="s">
        <v>25</v>
      </c>
      <c r="E348" s="1">
        <v>26430.6</v>
      </c>
      <c r="F348" s="1">
        <f>FinancialData[[#This Row],[Profit]]</f>
        <v>12220.599999999999</v>
      </c>
      <c r="G348" s="1">
        <v>14210</v>
      </c>
      <c r="H348" s="1">
        <v>12220.599999999999</v>
      </c>
      <c r="I348" s="5">
        <v>45261</v>
      </c>
    </row>
    <row r="349" spans="1:9" x14ac:dyDescent="0.25">
      <c r="A349" t="s">
        <v>2</v>
      </c>
      <c r="B349" t="s">
        <v>9</v>
      </c>
      <c r="C349" s="4" t="s">
        <v>19</v>
      </c>
      <c r="D349" s="4" t="s">
        <v>25</v>
      </c>
      <c r="E349" s="1">
        <v>382788</v>
      </c>
      <c r="F349" s="1">
        <f>FinancialData[[#This Row],[Profit]]</f>
        <v>39788</v>
      </c>
      <c r="G349" s="1">
        <v>343000</v>
      </c>
      <c r="H349" s="1">
        <v>39788</v>
      </c>
      <c r="I349" s="5">
        <v>45627</v>
      </c>
    </row>
    <row r="350" spans="1:9" x14ac:dyDescent="0.25">
      <c r="A350" t="s">
        <v>5</v>
      </c>
      <c r="B350" t="s">
        <v>11</v>
      </c>
      <c r="C350" s="4" t="s">
        <v>19</v>
      </c>
      <c r="D350" s="4" t="s">
        <v>25</v>
      </c>
      <c r="E350" s="1">
        <v>10936.8</v>
      </c>
      <c r="F350" s="1">
        <f>FinancialData[[#This Row],[Profit]]</f>
        <v>5056.7999999999993</v>
      </c>
      <c r="G350" s="1">
        <v>5880</v>
      </c>
      <c r="H350" s="1">
        <v>5056.7999999999993</v>
      </c>
      <c r="I350" s="5">
        <v>45261</v>
      </c>
    </row>
    <row r="351" spans="1:9" x14ac:dyDescent="0.25">
      <c r="A351" t="s">
        <v>6</v>
      </c>
      <c r="B351" t="s">
        <v>8</v>
      </c>
      <c r="C351" s="4" t="s">
        <v>20</v>
      </c>
      <c r="D351" s="4" t="s">
        <v>25</v>
      </c>
      <c r="E351" s="1">
        <v>36208.620000000003</v>
      </c>
      <c r="F351" s="1">
        <f>FinancialData[[#This Row],[Profit]]</f>
        <v>26475.120000000003</v>
      </c>
      <c r="G351" s="1">
        <v>9733.5</v>
      </c>
      <c r="H351" s="1">
        <v>26475.120000000003</v>
      </c>
      <c r="I351" s="5">
        <v>45292</v>
      </c>
    </row>
    <row r="352" spans="1:9" x14ac:dyDescent="0.25">
      <c r="A352" t="s">
        <v>2</v>
      </c>
      <c r="B352" t="s">
        <v>10</v>
      </c>
      <c r="C352" s="4" t="s">
        <v>20</v>
      </c>
      <c r="D352" s="4" t="s">
        <v>25</v>
      </c>
      <c r="E352" s="1">
        <v>267561</v>
      </c>
      <c r="F352" s="1">
        <f>FinancialData[[#This Row],[Profit]]</f>
        <v>27811</v>
      </c>
      <c r="G352" s="1">
        <v>239750</v>
      </c>
      <c r="H352" s="1">
        <v>27811</v>
      </c>
      <c r="I352" s="5">
        <v>45323</v>
      </c>
    </row>
    <row r="353" spans="1:9" x14ac:dyDescent="0.25">
      <c r="A353" t="s">
        <v>2</v>
      </c>
      <c r="B353" t="s">
        <v>12</v>
      </c>
      <c r="C353" s="4" t="s">
        <v>20</v>
      </c>
      <c r="D353" s="4" t="s">
        <v>25</v>
      </c>
      <c r="E353" s="1">
        <v>766413</v>
      </c>
      <c r="F353" s="1">
        <f>FinancialData[[#This Row],[Profit]]</f>
        <v>79663</v>
      </c>
      <c r="G353" s="1">
        <v>686750</v>
      </c>
      <c r="H353" s="1">
        <v>79663</v>
      </c>
      <c r="I353" s="5">
        <v>45323</v>
      </c>
    </row>
    <row r="354" spans="1:9" x14ac:dyDescent="0.25">
      <c r="A354" t="s">
        <v>4</v>
      </c>
      <c r="B354" t="s">
        <v>8</v>
      </c>
      <c r="C354" s="4" t="s">
        <v>21</v>
      </c>
      <c r="D354" s="4" t="s">
        <v>25</v>
      </c>
      <c r="E354" s="1">
        <v>191231.25</v>
      </c>
      <c r="F354" s="1">
        <f>FinancialData[[#This Row],[Profit]]</f>
        <v>-6168.75</v>
      </c>
      <c r="G354" s="1">
        <v>197400</v>
      </c>
      <c r="H354" s="1">
        <v>-6168.75</v>
      </c>
      <c r="I354" s="5">
        <v>45413</v>
      </c>
    </row>
    <row r="355" spans="1:9" x14ac:dyDescent="0.25">
      <c r="A355" t="s">
        <v>5</v>
      </c>
      <c r="B355" t="s">
        <v>10</v>
      </c>
      <c r="C355" s="4" t="s">
        <v>21</v>
      </c>
      <c r="D355" s="4" t="s">
        <v>25</v>
      </c>
      <c r="E355" s="1">
        <v>936138</v>
      </c>
      <c r="F355" s="1">
        <f>FinancialData[[#This Row],[Profit]]</f>
        <v>188378</v>
      </c>
      <c r="G355" s="1">
        <v>747760</v>
      </c>
      <c r="H355" s="1">
        <v>188378</v>
      </c>
      <c r="I355" s="5">
        <v>45536</v>
      </c>
    </row>
    <row r="356" spans="1:9" x14ac:dyDescent="0.25">
      <c r="A356" t="s">
        <v>4</v>
      </c>
      <c r="B356" t="s">
        <v>11</v>
      </c>
      <c r="C356" s="4" t="s">
        <v>21</v>
      </c>
      <c r="D356" s="4" t="s">
        <v>25</v>
      </c>
      <c r="E356" s="1">
        <v>115552.5</v>
      </c>
      <c r="F356" s="1">
        <f>FinancialData[[#This Row],[Profit]]</f>
        <v>-3727.5</v>
      </c>
      <c r="G356" s="1">
        <v>119280</v>
      </c>
      <c r="H356" s="1">
        <v>-3727.5</v>
      </c>
      <c r="I356" s="5">
        <v>45170</v>
      </c>
    </row>
    <row r="357" spans="1:9" x14ac:dyDescent="0.25">
      <c r="A357" t="s">
        <v>5</v>
      </c>
      <c r="B357" t="s">
        <v>8</v>
      </c>
      <c r="C357" s="4" t="s">
        <v>21</v>
      </c>
      <c r="D357" s="4" t="s">
        <v>25</v>
      </c>
      <c r="E357" s="1">
        <v>20794.8</v>
      </c>
      <c r="F357" s="1">
        <f>FinancialData[[#This Row],[Profit]]</f>
        <v>9614.7999999999993</v>
      </c>
      <c r="G357" s="1">
        <v>11180</v>
      </c>
      <c r="H357" s="1">
        <v>9614.7999999999993</v>
      </c>
      <c r="I357" s="5">
        <v>45597</v>
      </c>
    </row>
    <row r="358" spans="1:9" x14ac:dyDescent="0.25">
      <c r="A358" t="s">
        <v>2</v>
      </c>
      <c r="B358" t="s">
        <v>9</v>
      </c>
      <c r="C358" s="4" t="s">
        <v>21</v>
      </c>
      <c r="D358" s="4" t="s">
        <v>25</v>
      </c>
      <c r="E358" s="1">
        <v>382788</v>
      </c>
      <c r="F358" s="1">
        <f>FinancialData[[#This Row],[Profit]]</f>
        <v>39788</v>
      </c>
      <c r="G358" s="1">
        <v>343000</v>
      </c>
      <c r="H358" s="1">
        <v>39788</v>
      </c>
      <c r="I358" s="5">
        <v>45627</v>
      </c>
    </row>
    <row r="359" spans="1:9" x14ac:dyDescent="0.25">
      <c r="A359" t="s">
        <v>5</v>
      </c>
      <c r="B359" t="s">
        <v>8</v>
      </c>
      <c r="C359" s="4" t="s">
        <v>17</v>
      </c>
      <c r="D359" s="4" t="s">
        <v>25</v>
      </c>
      <c r="E359" s="1">
        <v>3142.7200000000003</v>
      </c>
      <c r="F359" s="1">
        <f>FinancialData[[#This Row],[Profit]]</f>
        <v>702.72000000000025</v>
      </c>
      <c r="G359" s="1">
        <v>2440</v>
      </c>
      <c r="H359" s="1">
        <v>702.72000000000025</v>
      </c>
      <c r="I359" s="5">
        <v>45323</v>
      </c>
    </row>
    <row r="360" spans="1:9" x14ac:dyDescent="0.25">
      <c r="A360" t="s">
        <v>5</v>
      </c>
      <c r="B360" t="s">
        <v>9</v>
      </c>
      <c r="C360" s="4" t="s">
        <v>17</v>
      </c>
      <c r="D360" s="4" t="s">
        <v>25</v>
      </c>
      <c r="E360" s="1">
        <v>23588.799999999999</v>
      </c>
      <c r="F360" s="1">
        <f>FinancialData[[#This Row],[Profit]]</f>
        <v>10768.8</v>
      </c>
      <c r="G360" s="1">
        <v>12820</v>
      </c>
      <c r="H360" s="1">
        <v>10768.8</v>
      </c>
      <c r="I360" s="5">
        <v>45444</v>
      </c>
    </row>
    <row r="361" spans="1:9" x14ac:dyDescent="0.25">
      <c r="A361" t="s">
        <v>5</v>
      </c>
      <c r="B361" t="s">
        <v>8</v>
      </c>
      <c r="C361" s="4" t="s">
        <v>18</v>
      </c>
      <c r="D361" s="4" t="s">
        <v>25</v>
      </c>
      <c r="E361" s="1">
        <v>1655.08</v>
      </c>
      <c r="F361" s="1">
        <f>FinancialData[[#This Row],[Profit]]</f>
        <v>370.07999999999993</v>
      </c>
      <c r="G361" s="1">
        <v>1285</v>
      </c>
      <c r="H361" s="1">
        <v>370.07999999999993</v>
      </c>
      <c r="I361" s="5">
        <v>45413</v>
      </c>
    </row>
    <row r="362" spans="1:9" x14ac:dyDescent="0.25">
      <c r="A362" t="s">
        <v>5</v>
      </c>
      <c r="B362" t="s">
        <v>9</v>
      </c>
      <c r="C362" s="4" t="s">
        <v>21</v>
      </c>
      <c r="D362" s="4" t="s">
        <v>25</v>
      </c>
      <c r="E362" s="1">
        <v>23588.799999999999</v>
      </c>
      <c r="F362" s="1">
        <f>FinancialData[[#This Row],[Profit]]</f>
        <v>10768.8</v>
      </c>
      <c r="G362" s="1">
        <v>12820</v>
      </c>
      <c r="H362" s="1">
        <v>10768.8</v>
      </c>
      <c r="I362" s="5">
        <v>45444</v>
      </c>
    </row>
    <row r="363" spans="1:9" x14ac:dyDescent="0.25">
      <c r="A363" t="s">
        <v>4</v>
      </c>
      <c r="B363" t="s">
        <v>12</v>
      </c>
      <c r="C363" s="4" t="s">
        <v>16</v>
      </c>
      <c r="D363" s="4" t="s">
        <v>25</v>
      </c>
      <c r="E363" s="1">
        <v>177100</v>
      </c>
      <c r="F363" s="1">
        <f>FinancialData[[#This Row],[Profit]]</f>
        <v>-7700</v>
      </c>
      <c r="G363" s="1">
        <v>184800</v>
      </c>
      <c r="H363" s="1">
        <v>-7700</v>
      </c>
      <c r="I363" s="5">
        <v>45505</v>
      </c>
    </row>
    <row r="364" spans="1:9" x14ac:dyDescent="0.25">
      <c r="A364" t="s">
        <v>3</v>
      </c>
      <c r="B364" t="s">
        <v>10</v>
      </c>
      <c r="C364" s="4" t="s">
        <v>16</v>
      </c>
      <c r="D364" s="4" t="s">
        <v>25</v>
      </c>
      <c r="E364" s="1">
        <v>6762</v>
      </c>
      <c r="F364" s="1">
        <f>FinancialData[[#This Row],[Profit]]</f>
        <v>1862</v>
      </c>
      <c r="G364" s="1">
        <v>4900</v>
      </c>
      <c r="H364" s="1">
        <v>1862</v>
      </c>
      <c r="I364" s="5">
        <v>45597</v>
      </c>
    </row>
    <row r="365" spans="1:9" x14ac:dyDescent="0.25">
      <c r="A365" t="s">
        <v>5</v>
      </c>
      <c r="B365" t="s">
        <v>12</v>
      </c>
      <c r="C365" s="4" t="s">
        <v>16</v>
      </c>
      <c r="D365" s="4" t="s">
        <v>25</v>
      </c>
      <c r="E365" s="1">
        <v>438564</v>
      </c>
      <c r="F365" s="1">
        <f>FinancialData[[#This Row],[Profit]]</f>
        <v>84444</v>
      </c>
      <c r="G365" s="1">
        <v>354120</v>
      </c>
      <c r="H365" s="1">
        <v>84444</v>
      </c>
      <c r="I365" s="5">
        <v>45627</v>
      </c>
    </row>
    <row r="366" spans="1:9" x14ac:dyDescent="0.25">
      <c r="A366" t="s">
        <v>3</v>
      </c>
      <c r="B366" t="s">
        <v>10</v>
      </c>
      <c r="C366" s="4" t="s">
        <v>17</v>
      </c>
      <c r="D366" s="4" t="s">
        <v>25</v>
      </c>
      <c r="E366" s="1">
        <v>34513.800000000003</v>
      </c>
      <c r="F366" s="1">
        <f>FinancialData[[#This Row],[Profit]]</f>
        <v>9503.8000000000029</v>
      </c>
      <c r="G366" s="1">
        <v>25010</v>
      </c>
      <c r="H366" s="1">
        <v>9503.8000000000029</v>
      </c>
      <c r="I366" s="5">
        <v>45352</v>
      </c>
    </row>
    <row r="367" spans="1:9" x14ac:dyDescent="0.25">
      <c r="A367" t="s">
        <v>5</v>
      </c>
      <c r="B367" t="s">
        <v>8</v>
      </c>
      <c r="C367" s="4" t="s">
        <v>17</v>
      </c>
      <c r="D367" s="4" t="s">
        <v>25</v>
      </c>
      <c r="E367" s="1">
        <v>13027.2</v>
      </c>
      <c r="F367" s="1">
        <f>FinancialData[[#This Row],[Profit]]</f>
        <v>5947.2000000000007</v>
      </c>
      <c r="G367" s="1">
        <v>7080</v>
      </c>
      <c r="H367" s="1">
        <v>5947.2000000000007</v>
      </c>
      <c r="I367" s="5">
        <v>45444</v>
      </c>
    </row>
    <row r="368" spans="1:9" x14ac:dyDescent="0.25">
      <c r="A368" t="s">
        <v>5</v>
      </c>
      <c r="B368" t="s">
        <v>11</v>
      </c>
      <c r="C368" s="4" t="s">
        <v>17</v>
      </c>
      <c r="D368" s="4" t="s">
        <v>25</v>
      </c>
      <c r="E368" s="1">
        <v>11868</v>
      </c>
      <c r="F368" s="1">
        <f>FinancialData[[#This Row],[Profit]]</f>
        <v>5418</v>
      </c>
      <c r="G368" s="1">
        <v>6450</v>
      </c>
      <c r="H368" s="1">
        <v>5418</v>
      </c>
      <c r="I368" s="5">
        <v>45474</v>
      </c>
    </row>
    <row r="369" spans="1:9" x14ac:dyDescent="0.25">
      <c r="A369" t="s">
        <v>2</v>
      </c>
      <c r="B369" t="s">
        <v>10</v>
      </c>
      <c r="C369" s="4" t="s">
        <v>17</v>
      </c>
      <c r="D369" s="4" t="s">
        <v>25</v>
      </c>
      <c r="E369" s="1">
        <v>431112</v>
      </c>
      <c r="F369" s="1">
        <f>FinancialData[[#This Row],[Profit]]</f>
        <v>40612</v>
      </c>
      <c r="G369" s="1">
        <v>390500</v>
      </c>
      <c r="H369" s="1">
        <v>40612</v>
      </c>
      <c r="I369" s="5">
        <v>45505</v>
      </c>
    </row>
    <row r="370" spans="1:9" x14ac:dyDescent="0.25">
      <c r="A370" t="s">
        <v>2</v>
      </c>
      <c r="B370" t="s">
        <v>8</v>
      </c>
      <c r="C370" s="4" t="s">
        <v>17</v>
      </c>
      <c r="D370" s="4" t="s">
        <v>25</v>
      </c>
      <c r="E370" s="1">
        <v>354108</v>
      </c>
      <c r="F370" s="1">
        <f>FinancialData[[#This Row],[Profit]]</f>
        <v>33358</v>
      </c>
      <c r="G370" s="1">
        <v>320750</v>
      </c>
      <c r="H370" s="1">
        <v>33358</v>
      </c>
      <c r="I370" s="5">
        <v>45170</v>
      </c>
    </row>
    <row r="371" spans="1:9" x14ac:dyDescent="0.25">
      <c r="A371" t="s">
        <v>3</v>
      </c>
      <c r="B371" t="s">
        <v>11</v>
      </c>
      <c r="C371" s="4" t="s">
        <v>17</v>
      </c>
      <c r="D371" s="4" t="s">
        <v>25</v>
      </c>
      <c r="E371" s="1">
        <v>9811.7999999999993</v>
      </c>
      <c r="F371" s="1">
        <f>FinancialData[[#This Row],[Profit]]</f>
        <v>2701.7999999999993</v>
      </c>
      <c r="G371" s="1">
        <v>7110</v>
      </c>
      <c r="H371" s="1">
        <v>2701.7999999999993</v>
      </c>
      <c r="I371" s="5">
        <v>45627</v>
      </c>
    </row>
    <row r="372" spans="1:9" x14ac:dyDescent="0.25">
      <c r="A372" t="s">
        <v>4</v>
      </c>
      <c r="B372" t="s">
        <v>12</v>
      </c>
      <c r="C372" s="4" t="s">
        <v>18</v>
      </c>
      <c r="D372" s="4" t="s">
        <v>25</v>
      </c>
      <c r="E372" s="1">
        <v>128110</v>
      </c>
      <c r="F372" s="1">
        <f>FinancialData[[#This Row],[Profit]]</f>
        <v>-5570</v>
      </c>
      <c r="G372" s="1">
        <v>133680</v>
      </c>
      <c r="H372" s="1">
        <v>-5570</v>
      </c>
      <c r="I372" s="5">
        <v>45352</v>
      </c>
    </row>
    <row r="373" spans="1:9" x14ac:dyDescent="0.25">
      <c r="A373" t="s">
        <v>5</v>
      </c>
      <c r="B373" t="s">
        <v>11</v>
      </c>
      <c r="C373" s="4" t="s">
        <v>18</v>
      </c>
      <c r="D373" s="4" t="s">
        <v>25</v>
      </c>
      <c r="E373" s="1">
        <v>8107.96</v>
      </c>
      <c r="F373" s="1">
        <f>FinancialData[[#This Row],[Profit]]</f>
        <v>1812.96</v>
      </c>
      <c r="G373" s="1">
        <v>6295</v>
      </c>
      <c r="H373" s="1">
        <v>1812.96</v>
      </c>
      <c r="I373" s="5">
        <v>45383</v>
      </c>
    </row>
    <row r="374" spans="1:9" x14ac:dyDescent="0.25">
      <c r="A374" t="s">
        <v>5</v>
      </c>
      <c r="B374" t="s">
        <v>11</v>
      </c>
      <c r="C374" s="4" t="s">
        <v>18</v>
      </c>
      <c r="D374" s="4" t="s">
        <v>25</v>
      </c>
      <c r="E374" s="1">
        <v>7051.8</v>
      </c>
      <c r="F374" s="1">
        <f>FinancialData[[#This Row],[Profit]]</f>
        <v>1576.8000000000002</v>
      </c>
      <c r="G374" s="1">
        <v>5475</v>
      </c>
      <c r="H374" s="1">
        <v>1576.8000000000002</v>
      </c>
      <c r="I374" s="5">
        <v>45413</v>
      </c>
    </row>
    <row r="375" spans="1:9" x14ac:dyDescent="0.25">
      <c r="A375" t="s">
        <v>5</v>
      </c>
      <c r="B375" t="s">
        <v>11</v>
      </c>
      <c r="C375" s="4" t="s">
        <v>18</v>
      </c>
      <c r="D375" s="4" t="s">
        <v>25</v>
      </c>
      <c r="E375" s="1">
        <v>25134.400000000001</v>
      </c>
      <c r="F375" s="1">
        <f>FinancialData[[#This Row],[Profit]]</f>
        <v>11474.400000000001</v>
      </c>
      <c r="G375" s="1">
        <v>13660</v>
      </c>
      <c r="H375" s="1">
        <v>11474.400000000001</v>
      </c>
      <c r="I375" s="5">
        <v>45444</v>
      </c>
    </row>
    <row r="376" spans="1:9" x14ac:dyDescent="0.25">
      <c r="A376" t="s">
        <v>2</v>
      </c>
      <c r="B376" t="s">
        <v>12</v>
      </c>
      <c r="C376" s="4" t="s">
        <v>18</v>
      </c>
      <c r="D376" s="4" t="s">
        <v>25</v>
      </c>
      <c r="E376" s="1">
        <v>678960</v>
      </c>
      <c r="F376" s="1">
        <f>FinancialData[[#This Row],[Profit]]</f>
        <v>63960</v>
      </c>
      <c r="G376" s="1">
        <v>615000</v>
      </c>
      <c r="H376" s="1">
        <v>63960</v>
      </c>
      <c r="I376" s="5">
        <v>45444</v>
      </c>
    </row>
    <row r="377" spans="1:9" x14ac:dyDescent="0.25">
      <c r="A377" t="s">
        <v>5</v>
      </c>
      <c r="B377" t="s">
        <v>9</v>
      </c>
      <c r="C377" s="4" t="s">
        <v>18</v>
      </c>
      <c r="D377" s="4" t="s">
        <v>25</v>
      </c>
      <c r="E377" s="1">
        <v>4366.32</v>
      </c>
      <c r="F377" s="1">
        <f>FinancialData[[#This Row],[Profit]]</f>
        <v>976.31999999999971</v>
      </c>
      <c r="G377" s="1">
        <v>3390</v>
      </c>
      <c r="H377" s="1">
        <v>976.31999999999971</v>
      </c>
      <c r="I377" s="5">
        <v>45505</v>
      </c>
    </row>
    <row r="378" spans="1:9" x14ac:dyDescent="0.25">
      <c r="A378" t="s">
        <v>5</v>
      </c>
      <c r="B378" t="s">
        <v>11</v>
      </c>
      <c r="C378" s="4" t="s">
        <v>18</v>
      </c>
      <c r="D378" s="4" t="s">
        <v>25</v>
      </c>
      <c r="E378" s="1">
        <v>10291.120000000001</v>
      </c>
      <c r="F378" s="1">
        <f>FinancialData[[#This Row],[Profit]]</f>
        <v>2301.1200000000008</v>
      </c>
      <c r="G378" s="1">
        <v>7990</v>
      </c>
      <c r="H378" s="1">
        <v>2301.1200000000008</v>
      </c>
      <c r="I378" s="5">
        <v>45505</v>
      </c>
    </row>
    <row r="379" spans="1:9" x14ac:dyDescent="0.25">
      <c r="A379" t="s">
        <v>5</v>
      </c>
      <c r="B379" t="s">
        <v>11</v>
      </c>
      <c r="C379" s="4" t="s">
        <v>18</v>
      </c>
      <c r="D379" s="4" t="s">
        <v>25</v>
      </c>
      <c r="E379" s="1">
        <v>15513.96</v>
      </c>
      <c r="F379" s="1">
        <f>FinancialData[[#This Row],[Profit]]</f>
        <v>3468.9599999999991</v>
      </c>
      <c r="G379" s="1">
        <v>12045</v>
      </c>
      <c r="H379" s="1">
        <v>3468.9599999999991</v>
      </c>
      <c r="I379" s="5">
        <v>45170</v>
      </c>
    </row>
    <row r="380" spans="1:9" x14ac:dyDescent="0.25">
      <c r="A380" t="s">
        <v>5</v>
      </c>
      <c r="B380" t="s">
        <v>11</v>
      </c>
      <c r="C380" s="4" t="s">
        <v>18</v>
      </c>
      <c r="D380" s="4" t="s">
        <v>25</v>
      </c>
      <c r="E380" s="1">
        <v>35585.599999999999</v>
      </c>
      <c r="F380" s="1">
        <f>FinancialData[[#This Row],[Profit]]</f>
        <v>16245.599999999999</v>
      </c>
      <c r="G380" s="1">
        <v>19340</v>
      </c>
      <c r="H380" s="1">
        <v>16245.599999999999</v>
      </c>
      <c r="I380" s="5">
        <v>45536</v>
      </c>
    </row>
    <row r="381" spans="1:9" x14ac:dyDescent="0.25">
      <c r="A381" t="s">
        <v>5</v>
      </c>
      <c r="B381" t="s">
        <v>12</v>
      </c>
      <c r="C381" s="4" t="s">
        <v>18</v>
      </c>
      <c r="D381" s="4" t="s">
        <v>25</v>
      </c>
      <c r="E381" s="1">
        <v>55071.199999999997</v>
      </c>
      <c r="F381" s="1">
        <f>FinancialData[[#This Row],[Profit]]</f>
        <v>25141.199999999997</v>
      </c>
      <c r="G381" s="1">
        <v>29930</v>
      </c>
      <c r="H381" s="1">
        <v>25141.199999999997</v>
      </c>
      <c r="I381" s="5">
        <v>45536</v>
      </c>
    </row>
    <row r="382" spans="1:9" x14ac:dyDescent="0.25">
      <c r="A382" t="s">
        <v>5</v>
      </c>
      <c r="B382" t="s">
        <v>11</v>
      </c>
      <c r="C382" s="4" t="s">
        <v>18</v>
      </c>
      <c r="D382" s="4" t="s">
        <v>25</v>
      </c>
      <c r="E382" s="1">
        <v>691012</v>
      </c>
      <c r="F382" s="1">
        <f>FinancialData[[#This Row],[Profit]]</f>
        <v>133052</v>
      </c>
      <c r="G382" s="1">
        <v>557960</v>
      </c>
      <c r="H382" s="1">
        <v>133052</v>
      </c>
      <c r="I382" s="5">
        <v>45231</v>
      </c>
    </row>
    <row r="383" spans="1:9" x14ac:dyDescent="0.25">
      <c r="A383" t="s">
        <v>5</v>
      </c>
      <c r="B383" t="s">
        <v>12</v>
      </c>
      <c r="C383" s="4" t="s">
        <v>18</v>
      </c>
      <c r="D383" s="4" t="s">
        <v>25</v>
      </c>
      <c r="E383" s="1">
        <v>12532.24</v>
      </c>
      <c r="F383" s="1">
        <f>FinancialData[[#This Row],[Profit]]</f>
        <v>2802.24</v>
      </c>
      <c r="G383" s="1">
        <v>9730</v>
      </c>
      <c r="H383" s="1">
        <v>2802.24</v>
      </c>
      <c r="I383" s="5">
        <v>45261</v>
      </c>
    </row>
    <row r="384" spans="1:9" x14ac:dyDescent="0.25">
      <c r="A384" t="s">
        <v>5</v>
      </c>
      <c r="B384" t="s">
        <v>12</v>
      </c>
      <c r="C384" s="4" t="s">
        <v>18</v>
      </c>
      <c r="D384" s="4" t="s">
        <v>25</v>
      </c>
      <c r="E384" s="1">
        <v>438564</v>
      </c>
      <c r="F384" s="1">
        <f>FinancialData[[#This Row],[Profit]]</f>
        <v>84444</v>
      </c>
      <c r="G384" s="1">
        <v>354120</v>
      </c>
      <c r="H384" s="1">
        <v>84444</v>
      </c>
      <c r="I384" s="5">
        <v>45627</v>
      </c>
    </row>
    <row r="385" spans="1:9" x14ac:dyDescent="0.25">
      <c r="A385" t="s">
        <v>6</v>
      </c>
      <c r="B385" t="s">
        <v>8</v>
      </c>
      <c r="C385" s="4" t="s">
        <v>19</v>
      </c>
      <c r="D385" s="4" t="s">
        <v>25</v>
      </c>
      <c r="E385" s="1">
        <v>6601.92</v>
      </c>
      <c r="F385" s="1">
        <f>FinancialData[[#This Row],[Profit]]</f>
        <v>4807.92</v>
      </c>
      <c r="G385" s="1">
        <v>1794</v>
      </c>
      <c r="H385" s="1">
        <v>4807.92</v>
      </c>
      <c r="I385" s="5">
        <v>45352</v>
      </c>
    </row>
    <row r="386" spans="1:9" x14ac:dyDescent="0.25">
      <c r="A386" t="s">
        <v>5</v>
      </c>
      <c r="B386" t="s">
        <v>9</v>
      </c>
      <c r="C386" s="4" t="s">
        <v>19</v>
      </c>
      <c r="D386" s="4" t="s">
        <v>25</v>
      </c>
      <c r="E386" s="1">
        <v>18721.080000000002</v>
      </c>
      <c r="F386" s="1">
        <f>FinancialData[[#This Row],[Profit]]</f>
        <v>4186.0800000000017</v>
      </c>
      <c r="G386" s="1">
        <v>14535</v>
      </c>
      <c r="H386" s="1">
        <v>4186.0800000000017</v>
      </c>
      <c r="I386" s="5">
        <v>45444</v>
      </c>
    </row>
    <row r="387" spans="1:9" x14ac:dyDescent="0.25">
      <c r="A387" t="s">
        <v>5</v>
      </c>
      <c r="B387" t="s">
        <v>11</v>
      </c>
      <c r="C387" s="4" t="s">
        <v>19</v>
      </c>
      <c r="D387" s="4" t="s">
        <v>25</v>
      </c>
      <c r="E387" s="1">
        <v>15056.72</v>
      </c>
      <c r="F387" s="1">
        <f>FinancialData[[#This Row],[Profit]]</f>
        <v>3366.7199999999993</v>
      </c>
      <c r="G387" s="1">
        <v>11690</v>
      </c>
      <c r="H387" s="1">
        <v>3366.7199999999993</v>
      </c>
      <c r="I387" s="5">
        <v>45444</v>
      </c>
    </row>
    <row r="388" spans="1:9" x14ac:dyDescent="0.25">
      <c r="A388" t="s">
        <v>2</v>
      </c>
      <c r="B388" t="s">
        <v>10</v>
      </c>
      <c r="C388" s="4" t="s">
        <v>19</v>
      </c>
      <c r="D388" s="4" t="s">
        <v>25</v>
      </c>
      <c r="E388" s="1">
        <v>106536</v>
      </c>
      <c r="F388" s="1">
        <f>FinancialData[[#This Row],[Profit]]</f>
        <v>10036</v>
      </c>
      <c r="G388" s="1">
        <v>96500</v>
      </c>
      <c r="H388" s="1">
        <v>10036</v>
      </c>
      <c r="I388" s="5">
        <v>45231</v>
      </c>
    </row>
    <row r="389" spans="1:9" x14ac:dyDescent="0.25">
      <c r="A389" t="s">
        <v>2</v>
      </c>
      <c r="B389" t="s">
        <v>12</v>
      </c>
      <c r="C389" s="4" t="s">
        <v>19</v>
      </c>
      <c r="D389" s="4" t="s">
        <v>25</v>
      </c>
      <c r="E389" s="1">
        <v>175260</v>
      </c>
      <c r="F389" s="1">
        <f>FinancialData[[#This Row],[Profit]]</f>
        <v>16510</v>
      </c>
      <c r="G389" s="1">
        <v>158750</v>
      </c>
      <c r="H389" s="1">
        <v>16510</v>
      </c>
      <c r="I389" s="5">
        <v>45627</v>
      </c>
    </row>
    <row r="390" spans="1:9" x14ac:dyDescent="0.25">
      <c r="A390" t="s">
        <v>5</v>
      </c>
      <c r="B390" t="s">
        <v>10</v>
      </c>
      <c r="C390" s="4" t="s">
        <v>20</v>
      </c>
      <c r="D390" s="4" t="s">
        <v>25</v>
      </c>
      <c r="E390" s="1">
        <v>184989</v>
      </c>
      <c r="F390" s="1">
        <f>FinancialData[[#This Row],[Profit]]</f>
        <v>35619</v>
      </c>
      <c r="G390" s="1">
        <v>149370</v>
      </c>
      <c r="H390" s="1">
        <v>35619</v>
      </c>
      <c r="I390" s="5">
        <v>45383</v>
      </c>
    </row>
    <row r="391" spans="1:9" x14ac:dyDescent="0.25">
      <c r="A391" t="s">
        <v>5</v>
      </c>
      <c r="B391" t="s">
        <v>11</v>
      </c>
      <c r="C391" s="4" t="s">
        <v>20</v>
      </c>
      <c r="D391" s="4" t="s">
        <v>25</v>
      </c>
      <c r="E391" s="1">
        <v>15056.72</v>
      </c>
      <c r="F391" s="1">
        <f>FinancialData[[#This Row],[Profit]]</f>
        <v>3366.7199999999993</v>
      </c>
      <c r="G391" s="1">
        <v>11690</v>
      </c>
      <c r="H391" s="1">
        <v>3366.7199999999993</v>
      </c>
      <c r="I391" s="5">
        <v>45444</v>
      </c>
    </row>
    <row r="392" spans="1:9" x14ac:dyDescent="0.25">
      <c r="A392" t="s">
        <v>5</v>
      </c>
      <c r="B392" t="s">
        <v>10</v>
      </c>
      <c r="C392" s="4" t="s">
        <v>20</v>
      </c>
      <c r="D392" s="4" t="s">
        <v>25</v>
      </c>
      <c r="E392" s="1">
        <v>122682</v>
      </c>
      <c r="F392" s="1">
        <f>FinancialData[[#This Row],[Profit]]</f>
        <v>23622</v>
      </c>
      <c r="G392" s="1">
        <v>99060</v>
      </c>
      <c r="H392" s="1">
        <v>23622</v>
      </c>
      <c r="I392" s="5">
        <v>45505</v>
      </c>
    </row>
    <row r="393" spans="1:9" x14ac:dyDescent="0.25">
      <c r="A393" t="s">
        <v>5</v>
      </c>
      <c r="B393" t="s">
        <v>11</v>
      </c>
      <c r="C393" s="4" t="s">
        <v>20</v>
      </c>
      <c r="D393" s="4" t="s">
        <v>25</v>
      </c>
      <c r="E393" s="1">
        <v>135884</v>
      </c>
      <c r="F393" s="1">
        <f>FinancialData[[#This Row],[Profit]]</f>
        <v>26164</v>
      </c>
      <c r="G393" s="1">
        <v>109720</v>
      </c>
      <c r="H393" s="1">
        <v>26164</v>
      </c>
      <c r="I393" s="5">
        <v>45505</v>
      </c>
    </row>
    <row r="394" spans="1:9" x14ac:dyDescent="0.25">
      <c r="A394" t="s">
        <v>2</v>
      </c>
      <c r="B394" t="s">
        <v>8</v>
      </c>
      <c r="C394" s="4" t="s">
        <v>20</v>
      </c>
      <c r="D394" s="4" t="s">
        <v>25</v>
      </c>
      <c r="E394" s="1">
        <v>588984</v>
      </c>
      <c r="F394" s="1">
        <f>FinancialData[[#This Row],[Profit]]</f>
        <v>55484</v>
      </c>
      <c r="G394" s="1">
        <v>533500</v>
      </c>
      <c r="H394" s="1">
        <v>55484</v>
      </c>
      <c r="I394" s="5">
        <v>45536</v>
      </c>
    </row>
    <row r="395" spans="1:9" x14ac:dyDescent="0.25">
      <c r="A395" t="s">
        <v>2</v>
      </c>
      <c r="B395" t="s">
        <v>9</v>
      </c>
      <c r="C395" s="4" t="s">
        <v>20</v>
      </c>
      <c r="D395" s="4" t="s">
        <v>25</v>
      </c>
      <c r="E395" s="1">
        <v>223008</v>
      </c>
      <c r="F395" s="1">
        <f>FinancialData[[#This Row],[Profit]]</f>
        <v>21008</v>
      </c>
      <c r="G395" s="1">
        <v>202000</v>
      </c>
      <c r="H395" s="1">
        <v>21008</v>
      </c>
      <c r="I395" s="5">
        <v>45261</v>
      </c>
    </row>
    <row r="396" spans="1:9" x14ac:dyDescent="0.25">
      <c r="A396" t="s">
        <v>5</v>
      </c>
      <c r="B396" t="s">
        <v>8</v>
      </c>
      <c r="C396" s="4" t="s">
        <v>21</v>
      </c>
      <c r="D396" s="4" t="s">
        <v>25</v>
      </c>
      <c r="E396" s="1">
        <v>13027.2</v>
      </c>
      <c r="F396" s="1">
        <f>FinancialData[[#This Row],[Profit]]</f>
        <v>5947.2000000000007</v>
      </c>
      <c r="G396" s="1">
        <v>7080</v>
      </c>
      <c r="H396" s="1">
        <v>5947.2000000000007</v>
      </c>
      <c r="I396" s="5">
        <v>45444</v>
      </c>
    </row>
    <row r="397" spans="1:9" x14ac:dyDescent="0.25">
      <c r="A397" t="s">
        <v>5</v>
      </c>
      <c r="B397" t="s">
        <v>9</v>
      </c>
      <c r="C397" s="4" t="s">
        <v>21</v>
      </c>
      <c r="D397" s="4" t="s">
        <v>25</v>
      </c>
      <c r="E397" s="1">
        <v>18721.080000000002</v>
      </c>
      <c r="F397" s="1">
        <f>FinancialData[[#This Row],[Profit]]</f>
        <v>4186.0800000000017</v>
      </c>
      <c r="G397" s="1">
        <v>14535</v>
      </c>
      <c r="H397" s="1">
        <v>4186.0800000000017</v>
      </c>
      <c r="I397" s="5">
        <v>45444</v>
      </c>
    </row>
    <row r="398" spans="1:9" x14ac:dyDescent="0.25">
      <c r="A398" t="s">
        <v>5</v>
      </c>
      <c r="B398" t="s">
        <v>11</v>
      </c>
      <c r="C398" s="4" t="s">
        <v>21</v>
      </c>
      <c r="D398" s="4" t="s">
        <v>25</v>
      </c>
      <c r="E398" s="1">
        <v>25134.400000000001</v>
      </c>
      <c r="F398" s="1">
        <f>FinancialData[[#This Row],[Profit]]</f>
        <v>11474.400000000001</v>
      </c>
      <c r="G398" s="1">
        <v>13660</v>
      </c>
      <c r="H398" s="1">
        <v>11474.400000000001</v>
      </c>
      <c r="I398" s="5">
        <v>45444</v>
      </c>
    </row>
    <row r="399" spans="1:9" x14ac:dyDescent="0.25">
      <c r="A399" t="s">
        <v>2</v>
      </c>
      <c r="B399" t="s">
        <v>12</v>
      </c>
      <c r="C399" s="4" t="s">
        <v>21</v>
      </c>
      <c r="D399" s="4" t="s">
        <v>25</v>
      </c>
      <c r="E399" s="1">
        <v>678960</v>
      </c>
      <c r="F399" s="1">
        <f>FinancialData[[#This Row],[Profit]]</f>
        <v>63960</v>
      </c>
      <c r="G399" s="1">
        <v>615000</v>
      </c>
      <c r="H399" s="1">
        <v>63960</v>
      </c>
      <c r="I399" s="5">
        <v>45444</v>
      </c>
    </row>
    <row r="400" spans="1:9" x14ac:dyDescent="0.25">
      <c r="A400" t="s">
        <v>5</v>
      </c>
      <c r="B400" t="s">
        <v>11</v>
      </c>
      <c r="C400" s="4" t="s">
        <v>21</v>
      </c>
      <c r="D400" s="4" t="s">
        <v>25</v>
      </c>
      <c r="E400" s="1">
        <v>27968</v>
      </c>
      <c r="F400" s="1">
        <f>FinancialData[[#This Row],[Profit]]</f>
        <v>12768</v>
      </c>
      <c r="G400" s="1">
        <v>15200</v>
      </c>
      <c r="H400" s="1">
        <v>12768</v>
      </c>
      <c r="I400" s="5">
        <v>45597</v>
      </c>
    </row>
    <row r="401" spans="1:9" x14ac:dyDescent="0.25">
      <c r="A401" t="s">
        <v>3</v>
      </c>
      <c r="B401" t="s">
        <v>11</v>
      </c>
      <c r="C401" s="4" t="s">
        <v>21</v>
      </c>
      <c r="D401" s="4" t="s">
        <v>25</v>
      </c>
      <c r="E401" s="1">
        <v>9811.7999999999993</v>
      </c>
      <c r="F401" s="1">
        <f>FinancialData[[#This Row],[Profit]]</f>
        <v>2701.7999999999993</v>
      </c>
      <c r="G401" s="1">
        <v>7110</v>
      </c>
      <c r="H401" s="1">
        <v>2701.7999999999993</v>
      </c>
      <c r="I401" s="5">
        <v>45627</v>
      </c>
    </row>
    <row r="402" spans="1:9" x14ac:dyDescent="0.25">
      <c r="A402" t="s">
        <v>6</v>
      </c>
      <c r="B402" t="s">
        <v>12</v>
      </c>
      <c r="C402" s="4" t="s">
        <v>21</v>
      </c>
      <c r="D402" s="4" t="s">
        <v>25</v>
      </c>
      <c r="E402" s="1">
        <v>15180</v>
      </c>
      <c r="F402" s="1">
        <f>FinancialData[[#This Row],[Profit]]</f>
        <v>11055</v>
      </c>
      <c r="G402" s="1">
        <v>4125</v>
      </c>
      <c r="H402" s="1">
        <v>11055</v>
      </c>
      <c r="I402" s="5">
        <v>45261</v>
      </c>
    </row>
    <row r="403" spans="1:9" x14ac:dyDescent="0.25">
      <c r="A403" t="s">
        <v>2</v>
      </c>
      <c r="B403" t="s">
        <v>12</v>
      </c>
      <c r="C403" s="4" t="s">
        <v>21</v>
      </c>
      <c r="D403" s="4" t="s">
        <v>25</v>
      </c>
      <c r="E403" s="1">
        <v>175260</v>
      </c>
      <c r="F403" s="1">
        <f>FinancialData[[#This Row],[Profit]]</f>
        <v>16510</v>
      </c>
      <c r="G403" s="1">
        <v>158750</v>
      </c>
      <c r="H403" s="1">
        <v>16510</v>
      </c>
      <c r="I403" s="5">
        <v>45627</v>
      </c>
    </row>
    <row r="404" spans="1:9" x14ac:dyDescent="0.25">
      <c r="A404" t="s">
        <v>5</v>
      </c>
      <c r="B404" t="s">
        <v>9</v>
      </c>
      <c r="C404" s="4" t="s">
        <v>20</v>
      </c>
      <c r="D404" s="4" t="s">
        <v>25</v>
      </c>
      <c r="E404" s="1">
        <v>8031.5999999999995</v>
      </c>
      <c r="F404" s="1">
        <f>FinancialData[[#This Row],[Profit]]</f>
        <v>3666.5999999999995</v>
      </c>
      <c r="G404" s="1">
        <v>4365</v>
      </c>
      <c r="H404" s="1">
        <v>3666.5999999999995</v>
      </c>
      <c r="I404" s="5">
        <v>45474</v>
      </c>
    </row>
    <row r="405" spans="1:9" x14ac:dyDescent="0.25">
      <c r="A405" t="s">
        <v>2</v>
      </c>
      <c r="B405" t="s">
        <v>8</v>
      </c>
      <c r="C405" s="4" t="s">
        <v>16</v>
      </c>
      <c r="D405" s="4" t="s">
        <v>25</v>
      </c>
      <c r="E405" s="1">
        <v>298662</v>
      </c>
      <c r="F405" s="1">
        <f>FinancialData[[#This Row],[Profit]]</f>
        <v>25162</v>
      </c>
      <c r="G405" s="1">
        <v>273500</v>
      </c>
      <c r="H405" s="1">
        <v>25162</v>
      </c>
      <c r="I405" s="5">
        <v>45444</v>
      </c>
    </row>
    <row r="406" spans="1:9" x14ac:dyDescent="0.25">
      <c r="A406" t="s">
        <v>6</v>
      </c>
      <c r="B406" t="s">
        <v>12</v>
      </c>
      <c r="C406" s="4" t="s">
        <v>16</v>
      </c>
      <c r="D406" s="4" t="s">
        <v>25</v>
      </c>
      <c r="E406" s="1">
        <v>4007.64</v>
      </c>
      <c r="F406" s="1">
        <f>FinancialData[[#This Row],[Profit]]</f>
        <v>2906.64</v>
      </c>
      <c r="G406" s="1">
        <v>1101</v>
      </c>
      <c r="H406" s="1">
        <v>2906.64</v>
      </c>
      <c r="I406" s="5">
        <v>45200</v>
      </c>
    </row>
    <row r="407" spans="1:9" x14ac:dyDescent="0.25">
      <c r="A407" t="s">
        <v>2</v>
      </c>
      <c r="B407" t="s">
        <v>8</v>
      </c>
      <c r="C407" s="4" t="s">
        <v>17</v>
      </c>
      <c r="D407" s="4" t="s">
        <v>25</v>
      </c>
      <c r="E407" s="1">
        <v>1038082.5</v>
      </c>
      <c r="F407" s="1">
        <f>FinancialData[[#This Row],[Profit]]</f>
        <v>87457.5</v>
      </c>
      <c r="G407" s="1">
        <v>950625</v>
      </c>
      <c r="H407" s="1">
        <v>87457.5</v>
      </c>
      <c r="I407" s="5">
        <v>45383</v>
      </c>
    </row>
    <row r="408" spans="1:9" x14ac:dyDescent="0.25">
      <c r="A408" t="s">
        <v>5</v>
      </c>
      <c r="B408" t="s">
        <v>10</v>
      </c>
      <c r="C408" s="4" t="s">
        <v>17</v>
      </c>
      <c r="D408" s="4" t="s">
        <v>25</v>
      </c>
      <c r="E408" s="1">
        <v>530621</v>
      </c>
      <c r="F408" s="1">
        <f>FinancialData[[#This Row],[Profit]]</f>
        <v>97461</v>
      </c>
      <c r="G408" s="1">
        <v>433160</v>
      </c>
      <c r="H408" s="1">
        <v>97461</v>
      </c>
      <c r="I408" s="5">
        <v>45413</v>
      </c>
    </row>
    <row r="409" spans="1:9" x14ac:dyDescent="0.25">
      <c r="A409" t="s">
        <v>2</v>
      </c>
      <c r="B409" t="s">
        <v>10</v>
      </c>
      <c r="C409" s="4" t="s">
        <v>17</v>
      </c>
      <c r="D409" s="4" t="s">
        <v>25</v>
      </c>
      <c r="E409" s="1">
        <v>87906</v>
      </c>
      <c r="F409" s="1">
        <f>FinancialData[[#This Row],[Profit]]</f>
        <v>7406</v>
      </c>
      <c r="G409" s="1">
        <v>80500</v>
      </c>
      <c r="H409" s="1">
        <v>7406</v>
      </c>
      <c r="I409" s="5">
        <v>45170</v>
      </c>
    </row>
    <row r="410" spans="1:9" x14ac:dyDescent="0.25">
      <c r="A410" t="s">
        <v>6</v>
      </c>
      <c r="B410" t="s">
        <v>8</v>
      </c>
      <c r="C410" s="4" t="s">
        <v>17</v>
      </c>
      <c r="D410" s="4" t="s">
        <v>25</v>
      </c>
      <c r="E410" s="1">
        <v>25345.32</v>
      </c>
      <c r="F410" s="1">
        <f>FinancialData[[#This Row],[Profit]]</f>
        <v>18382.32</v>
      </c>
      <c r="G410" s="1">
        <v>6963</v>
      </c>
      <c r="H410" s="1">
        <v>18382.32</v>
      </c>
      <c r="I410" s="5">
        <v>45597</v>
      </c>
    </row>
    <row r="411" spans="1:9" x14ac:dyDescent="0.25">
      <c r="A411" t="s">
        <v>4</v>
      </c>
      <c r="B411" t="s">
        <v>10</v>
      </c>
      <c r="C411" s="4" t="s">
        <v>17</v>
      </c>
      <c r="D411" s="4" t="s">
        <v>25</v>
      </c>
      <c r="E411" s="1">
        <v>211233.75</v>
      </c>
      <c r="F411" s="1">
        <f>FinancialData[[#This Row],[Profit]]</f>
        <v>-11606.25</v>
      </c>
      <c r="G411" s="1">
        <v>222840</v>
      </c>
      <c r="H411" s="1">
        <v>-11606.25</v>
      </c>
      <c r="I411" s="5">
        <v>45231</v>
      </c>
    </row>
    <row r="412" spans="1:9" x14ac:dyDescent="0.25">
      <c r="A412" t="s">
        <v>5</v>
      </c>
      <c r="B412" t="s">
        <v>8</v>
      </c>
      <c r="C412" s="4" t="s">
        <v>17</v>
      </c>
      <c r="D412" s="4" t="s">
        <v>25</v>
      </c>
      <c r="E412" s="1">
        <v>10262.07</v>
      </c>
      <c r="F412" s="1">
        <f>FinancialData[[#This Row],[Profit]]</f>
        <v>2207.0699999999997</v>
      </c>
      <c r="G412" s="1">
        <v>8055</v>
      </c>
      <c r="H412" s="1">
        <v>2207.0699999999997</v>
      </c>
      <c r="I412" s="5">
        <v>45261</v>
      </c>
    </row>
    <row r="413" spans="1:9" x14ac:dyDescent="0.25">
      <c r="A413" t="s">
        <v>4</v>
      </c>
      <c r="B413" t="s">
        <v>9</v>
      </c>
      <c r="C413" s="4" t="s">
        <v>17</v>
      </c>
      <c r="D413" s="4" t="s">
        <v>25</v>
      </c>
      <c r="E413" s="1">
        <v>318158.75</v>
      </c>
      <c r="F413" s="1">
        <f>FinancialData[[#This Row],[Profit]]</f>
        <v>-17481.25</v>
      </c>
      <c r="G413" s="1">
        <v>335640</v>
      </c>
      <c r="H413" s="1">
        <v>-17481.25</v>
      </c>
      <c r="I413" s="5">
        <v>45627</v>
      </c>
    </row>
    <row r="414" spans="1:9" x14ac:dyDescent="0.25">
      <c r="A414" t="s">
        <v>2</v>
      </c>
      <c r="B414" t="s">
        <v>11</v>
      </c>
      <c r="C414" s="4" t="s">
        <v>17</v>
      </c>
      <c r="D414" s="4" t="s">
        <v>25</v>
      </c>
      <c r="E414" s="1">
        <v>91182</v>
      </c>
      <c r="F414" s="1">
        <f>FinancialData[[#This Row],[Profit]]</f>
        <v>7682</v>
      </c>
      <c r="G414" s="1">
        <v>83500</v>
      </c>
      <c r="H414" s="1">
        <v>7682</v>
      </c>
      <c r="I414" s="5">
        <v>45261</v>
      </c>
    </row>
    <row r="415" spans="1:9" x14ac:dyDescent="0.25">
      <c r="A415" t="s">
        <v>2</v>
      </c>
      <c r="B415" t="s">
        <v>12</v>
      </c>
      <c r="C415" s="4" t="s">
        <v>18</v>
      </c>
      <c r="D415" s="4" t="s">
        <v>25</v>
      </c>
      <c r="E415" s="1">
        <v>700245</v>
      </c>
      <c r="F415" s="1">
        <f>FinancialData[[#This Row],[Profit]]</f>
        <v>58995</v>
      </c>
      <c r="G415" s="1">
        <v>641250</v>
      </c>
      <c r="H415" s="1">
        <v>58995</v>
      </c>
      <c r="I415" s="5">
        <v>45292</v>
      </c>
    </row>
    <row r="416" spans="1:9" x14ac:dyDescent="0.25">
      <c r="A416" t="s">
        <v>5</v>
      </c>
      <c r="B416" t="s">
        <v>12</v>
      </c>
      <c r="C416" s="4" t="s">
        <v>18</v>
      </c>
      <c r="D416" s="4" t="s">
        <v>25</v>
      </c>
      <c r="E416" s="1">
        <v>769814.5</v>
      </c>
      <c r="F416" s="1">
        <f>FinancialData[[#This Row],[Profit]]</f>
        <v>141394.5</v>
      </c>
      <c r="G416" s="1">
        <v>628420</v>
      </c>
      <c r="H416" s="1">
        <v>141394.5</v>
      </c>
      <c r="I416" s="5">
        <v>45292</v>
      </c>
    </row>
    <row r="417" spans="1:9" x14ac:dyDescent="0.25">
      <c r="A417" t="s">
        <v>3</v>
      </c>
      <c r="B417" t="s">
        <v>9</v>
      </c>
      <c r="C417" s="4" t="s">
        <v>18</v>
      </c>
      <c r="D417" s="4" t="s">
        <v>25</v>
      </c>
      <c r="E417" s="1">
        <v>50163.75</v>
      </c>
      <c r="F417" s="1">
        <f>FinancialData[[#This Row],[Profit]]</f>
        <v>13413.75</v>
      </c>
      <c r="G417" s="1">
        <v>36750</v>
      </c>
      <c r="H417" s="1">
        <v>13413.75</v>
      </c>
      <c r="I417" s="5">
        <v>45383</v>
      </c>
    </row>
    <row r="418" spans="1:9" x14ac:dyDescent="0.25">
      <c r="A418" t="s">
        <v>2</v>
      </c>
      <c r="B418" t="s">
        <v>8</v>
      </c>
      <c r="C418" s="4" t="s">
        <v>18</v>
      </c>
      <c r="D418" s="4" t="s">
        <v>25</v>
      </c>
      <c r="E418" s="1">
        <v>298662</v>
      </c>
      <c r="F418" s="1">
        <f>FinancialData[[#This Row],[Profit]]</f>
        <v>25162</v>
      </c>
      <c r="G418" s="1">
        <v>273500</v>
      </c>
      <c r="H418" s="1">
        <v>25162</v>
      </c>
      <c r="I418" s="5">
        <v>45444</v>
      </c>
    </row>
    <row r="419" spans="1:9" x14ac:dyDescent="0.25">
      <c r="A419" t="s">
        <v>3</v>
      </c>
      <c r="B419" t="s">
        <v>10</v>
      </c>
      <c r="C419" s="4" t="s">
        <v>18</v>
      </c>
      <c r="D419" s="4" t="s">
        <v>25</v>
      </c>
      <c r="E419" s="1">
        <v>16748.55</v>
      </c>
      <c r="F419" s="1">
        <f>FinancialData[[#This Row],[Profit]]</f>
        <v>4478.5499999999993</v>
      </c>
      <c r="G419" s="1">
        <v>12270</v>
      </c>
      <c r="H419" s="1">
        <v>4478.5499999999993</v>
      </c>
      <c r="I419" s="5">
        <v>45566</v>
      </c>
    </row>
    <row r="420" spans="1:9" x14ac:dyDescent="0.25">
      <c r="A420" t="s">
        <v>6</v>
      </c>
      <c r="B420" t="s">
        <v>12</v>
      </c>
      <c r="C420" s="4" t="s">
        <v>18</v>
      </c>
      <c r="D420" s="4" t="s">
        <v>25</v>
      </c>
      <c r="E420" s="1">
        <v>4007.64</v>
      </c>
      <c r="F420" s="1">
        <f>FinancialData[[#This Row],[Profit]]</f>
        <v>2906.64</v>
      </c>
      <c r="G420" s="1">
        <v>1101</v>
      </c>
      <c r="H420" s="1">
        <v>2906.64</v>
      </c>
      <c r="I420" s="5">
        <v>45200</v>
      </c>
    </row>
    <row r="421" spans="1:9" x14ac:dyDescent="0.25">
      <c r="A421" t="s">
        <v>2</v>
      </c>
      <c r="B421" t="s">
        <v>10</v>
      </c>
      <c r="C421" s="4" t="s">
        <v>18</v>
      </c>
      <c r="D421" s="4" t="s">
        <v>25</v>
      </c>
      <c r="E421" s="1">
        <v>361452</v>
      </c>
      <c r="F421" s="1">
        <f>FinancialData[[#This Row],[Profit]]</f>
        <v>30452</v>
      </c>
      <c r="G421" s="1">
        <v>331000</v>
      </c>
      <c r="H421" s="1">
        <v>30452</v>
      </c>
      <c r="I421" s="5">
        <v>45597</v>
      </c>
    </row>
    <row r="422" spans="1:9" x14ac:dyDescent="0.25">
      <c r="A422" t="s">
        <v>6</v>
      </c>
      <c r="B422" t="s">
        <v>11</v>
      </c>
      <c r="C422" s="4" t="s">
        <v>18</v>
      </c>
      <c r="D422" s="4" t="s">
        <v>25</v>
      </c>
      <c r="E422" s="1">
        <v>19383</v>
      </c>
      <c r="F422" s="1">
        <f>FinancialData[[#This Row],[Profit]]</f>
        <v>14058</v>
      </c>
      <c r="G422" s="1">
        <v>5325</v>
      </c>
      <c r="H422" s="1">
        <v>14058</v>
      </c>
      <c r="I422" s="5">
        <v>45231</v>
      </c>
    </row>
    <row r="423" spans="1:9" x14ac:dyDescent="0.25">
      <c r="A423" t="s">
        <v>4</v>
      </c>
      <c r="B423" t="s">
        <v>9</v>
      </c>
      <c r="C423" s="4" t="s">
        <v>18</v>
      </c>
      <c r="D423" s="4" t="s">
        <v>25</v>
      </c>
      <c r="E423" s="1">
        <v>318158.75</v>
      </c>
      <c r="F423" s="1">
        <f>FinancialData[[#This Row],[Profit]]</f>
        <v>-17481.25</v>
      </c>
      <c r="G423" s="1">
        <v>335640</v>
      </c>
      <c r="H423" s="1">
        <v>-17481.25</v>
      </c>
      <c r="I423" s="5">
        <v>45627</v>
      </c>
    </row>
    <row r="424" spans="1:9" x14ac:dyDescent="0.25">
      <c r="A424" t="s">
        <v>3</v>
      </c>
      <c r="B424" t="s">
        <v>12</v>
      </c>
      <c r="C424" s="4" t="s">
        <v>19</v>
      </c>
      <c r="D424" s="4" t="s">
        <v>25</v>
      </c>
      <c r="E424" s="1">
        <v>3344.25</v>
      </c>
      <c r="F424" s="1">
        <f>FinancialData[[#This Row],[Profit]]</f>
        <v>894.25</v>
      </c>
      <c r="G424" s="1">
        <v>2450</v>
      </c>
      <c r="H424" s="1">
        <v>894.25</v>
      </c>
      <c r="I424" s="5">
        <v>45413</v>
      </c>
    </row>
    <row r="425" spans="1:9" x14ac:dyDescent="0.25">
      <c r="A425" t="s">
        <v>2</v>
      </c>
      <c r="B425" t="s">
        <v>8</v>
      </c>
      <c r="C425" s="4" t="s">
        <v>19</v>
      </c>
      <c r="D425" s="4" t="s">
        <v>25</v>
      </c>
      <c r="E425" s="1">
        <v>1035625.5</v>
      </c>
      <c r="F425" s="1">
        <f>FinancialData[[#This Row],[Profit]]</f>
        <v>87250.5</v>
      </c>
      <c r="G425" s="1">
        <v>948375</v>
      </c>
      <c r="H425" s="1">
        <v>87250.5</v>
      </c>
      <c r="I425" s="5">
        <v>45474</v>
      </c>
    </row>
    <row r="426" spans="1:9" x14ac:dyDescent="0.25">
      <c r="A426" t="s">
        <v>5</v>
      </c>
      <c r="B426" t="s">
        <v>11</v>
      </c>
      <c r="C426" s="4" t="s">
        <v>19</v>
      </c>
      <c r="D426" s="4" t="s">
        <v>25</v>
      </c>
      <c r="E426" s="1">
        <v>416279.5</v>
      </c>
      <c r="F426" s="1">
        <f>FinancialData[[#This Row],[Profit]]</f>
        <v>76459.5</v>
      </c>
      <c r="G426" s="1">
        <v>339820</v>
      </c>
      <c r="H426" s="1">
        <v>76459.5</v>
      </c>
      <c r="I426" s="5">
        <v>45474</v>
      </c>
    </row>
    <row r="427" spans="1:9" x14ac:dyDescent="0.25">
      <c r="A427" t="s">
        <v>4</v>
      </c>
      <c r="B427" t="s">
        <v>8</v>
      </c>
      <c r="C427" s="4" t="s">
        <v>19</v>
      </c>
      <c r="D427" s="4" t="s">
        <v>25</v>
      </c>
      <c r="E427" s="1">
        <v>64496.25</v>
      </c>
      <c r="F427" s="1">
        <f>FinancialData[[#This Row],[Profit]]</f>
        <v>-3543.75</v>
      </c>
      <c r="G427" s="1">
        <v>68040</v>
      </c>
      <c r="H427" s="1">
        <v>-3543.75</v>
      </c>
      <c r="I427" s="5">
        <v>45536</v>
      </c>
    </row>
    <row r="428" spans="1:9" x14ac:dyDescent="0.25">
      <c r="A428" t="s">
        <v>4</v>
      </c>
      <c r="B428" t="s">
        <v>12</v>
      </c>
      <c r="C428" s="4" t="s">
        <v>19</v>
      </c>
      <c r="D428" s="4" t="s">
        <v>25</v>
      </c>
      <c r="E428" s="1">
        <v>240012.5</v>
      </c>
      <c r="F428" s="1">
        <f>FinancialData[[#This Row],[Profit]]</f>
        <v>-13187.5</v>
      </c>
      <c r="G428" s="1">
        <v>253200</v>
      </c>
      <c r="H428" s="1">
        <v>-13187.5</v>
      </c>
      <c r="I428" s="5">
        <v>45536</v>
      </c>
    </row>
    <row r="429" spans="1:9" x14ac:dyDescent="0.25">
      <c r="A429" t="s">
        <v>5</v>
      </c>
      <c r="B429" t="s">
        <v>8</v>
      </c>
      <c r="C429" s="4" t="s">
        <v>19</v>
      </c>
      <c r="D429" s="4" t="s">
        <v>25</v>
      </c>
      <c r="E429" s="1">
        <v>404176.5</v>
      </c>
      <c r="F429" s="1">
        <f>FinancialData[[#This Row],[Profit]]</f>
        <v>74236.5</v>
      </c>
      <c r="G429" s="1">
        <v>329940</v>
      </c>
      <c r="H429" s="1">
        <v>74236.5</v>
      </c>
      <c r="I429" s="5">
        <v>45566</v>
      </c>
    </row>
    <row r="430" spans="1:9" x14ac:dyDescent="0.25">
      <c r="A430" t="s">
        <v>6</v>
      </c>
      <c r="B430" t="s">
        <v>9</v>
      </c>
      <c r="C430" s="4" t="s">
        <v>20</v>
      </c>
      <c r="D430" s="4" t="s">
        <v>25</v>
      </c>
      <c r="E430" s="1">
        <v>21359.52</v>
      </c>
      <c r="F430" s="1">
        <f>FinancialData[[#This Row],[Profit]]</f>
        <v>15491.52</v>
      </c>
      <c r="G430" s="1">
        <v>5868</v>
      </c>
      <c r="H430" s="1">
        <v>15491.52</v>
      </c>
      <c r="I430" s="5">
        <v>45292</v>
      </c>
    </row>
    <row r="431" spans="1:9" x14ac:dyDescent="0.25">
      <c r="A431" t="s">
        <v>2</v>
      </c>
      <c r="B431" t="s">
        <v>11</v>
      </c>
      <c r="C431" s="4" t="s">
        <v>20</v>
      </c>
      <c r="D431" s="4" t="s">
        <v>25</v>
      </c>
      <c r="E431" s="1">
        <v>725907</v>
      </c>
      <c r="F431" s="1">
        <f>FinancialData[[#This Row],[Profit]]</f>
        <v>61157</v>
      </c>
      <c r="G431" s="1">
        <v>664750</v>
      </c>
      <c r="H431" s="1">
        <v>61157</v>
      </c>
      <c r="I431" s="5">
        <v>45323</v>
      </c>
    </row>
    <row r="432" spans="1:9" x14ac:dyDescent="0.25">
      <c r="A432" t="s">
        <v>5</v>
      </c>
      <c r="B432" t="s">
        <v>9</v>
      </c>
      <c r="C432" s="4" t="s">
        <v>20</v>
      </c>
      <c r="D432" s="4" t="s">
        <v>25</v>
      </c>
      <c r="E432" s="1">
        <v>430452.75</v>
      </c>
      <c r="F432" s="1">
        <f>FinancialData[[#This Row],[Profit]]</f>
        <v>79062.75</v>
      </c>
      <c r="G432" s="1">
        <v>351390</v>
      </c>
      <c r="H432" s="1">
        <v>79062.75</v>
      </c>
      <c r="I432" s="5">
        <v>45383</v>
      </c>
    </row>
    <row r="433" spans="1:9" x14ac:dyDescent="0.25">
      <c r="A433" t="s">
        <v>6</v>
      </c>
      <c r="B433" t="s">
        <v>11</v>
      </c>
      <c r="C433" s="4" t="s">
        <v>20</v>
      </c>
      <c r="D433" s="4" t="s">
        <v>25</v>
      </c>
      <c r="E433" s="1">
        <v>9609.6</v>
      </c>
      <c r="F433" s="1">
        <f>FinancialData[[#This Row],[Profit]]</f>
        <v>6969.6</v>
      </c>
      <c r="G433" s="1">
        <v>2640</v>
      </c>
      <c r="H433" s="1">
        <v>6969.6</v>
      </c>
      <c r="I433" s="5">
        <v>45413</v>
      </c>
    </row>
    <row r="434" spans="1:9" x14ac:dyDescent="0.25">
      <c r="A434" t="s">
        <v>2</v>
      </c>
      <c r="B434" t="s">
        <v>9</v>
      </c>
      <c r="C434" s="4" t="s">
        <v>20</v>
      </c>
      <c r="D434" s="4" t="s">
        <v>25</v>
      </c>
      <c r="E434" s="1">
        <v>509691</v>
      </c>
      <c r="F434" s="1">
        <f>FinancialData[[#This Row],[Profit]]</f>
        <v>42941</v>
      </c>
      <c r="G434" s="1">
        <v>466750</v>
      </c>
      <c r="H434" s="1">
        <v>42941</v>
      </c>
      <c r="I434" s="5">
        <v>45536</v>
      </c>
    </row>
    <row r="435" spans="1:9" x14ac:dyDescent="0.25">
      <c r="A435" t="s">
        <v>6</v>
      </c>
      <c r="B435" t="s">
        <v>10</v>
      </c>
      <c r="C435" s="4" t="s">
        <v>20</v>
      </c>
      <c r="D435" s="4" t="s">
        <v>25</v>
      </c>
      <c r="E435" s="1">
        <v>24395.279999999999</v>
      </c>
      <c r="F435" s="1">
        <f>FinancialData[[#This Row],[Profit]]</f>
        <v>17693.28</v>
      </c>
      <c r="G435" s="1">
        <v>6702</v>
      </c>
      <c r="H435" s="1">
        <v>17693.28</v>
      </c>
      <c r="I435" s="5">
        <v>45170</v>
      </c>
    </row>
    <row r="436" spans="1:9" x14ac:dyDescent="0.25">
      <c r="A436" t="s">
        <v>3</v>
      </c>
      <c r="B436" t="s">
        <v>10</v>
      </c>
      <c r="C436" s="4" t="s">
        <v>20</v>
      </c>
      <c r="D436" s="4" t="s">
        <v>25</v>
      </c>
      <c r="E436" s="1">
        <v>16748.55</v>
      </c>
      <c r="F436" s="1">
        <f>FinancialData[[#This Row],[Profit]]</f>
        <v>4478.5499999999993</v>
      </c>
      <c r="G436" s="1">
        <v>12270</v>
      </c>
      <c r="H436" s="1">
        <v>4478.5499999999993</v>
      </c>
      <c r="I436" s="5">
        <v>45566</v>
      </c>
    </row>
    <row r="437" spans="1:9" x14ac:dyDescent="0.25">
      <c r="A437" t="s">
        <v>4</v>
      </c>
      <c r="B437" t="s">
        <v>12</v>
      </c>
      <c r="C437" s="4" t="s">
        <v>20</v>
      </c>
      <c r="D437" s="4" t="s">
        <v>25</v>
      </c>
      <c r="E437" s="1">
        <v>99758.75</v>
      </c>
      <c r="F437" s="1">
        <f>FinancialData[[#This Row],[Profit]]</f>
        <v>-5481.25</v>
      </c>
      <c r="G437" s="1">
        <v>105240</v>
      </c>
      <c r="H437" s="1">
        <v>-5481.25</v>
      </c>
      <c r="I437" s="5">
        <v>45597</v>
      </c>
    </row>
    <row r="438" spans="1:9" x14ac:dyDescent="0.25">
      <c r="A438" t="s">
        <v>5</v>
      </c>
      <c r="B438" t="s">
        <v>9</v>
      </c>
      <c r="C438" s="4" t="s">
        <v>21</v>
      </c>
      <c r="D438" s="4" t="s">
        <v>25</v>
      </c>
      <c r="E438" s="1">
        <v>659613.5</v>
      </c>
      <c r="F438" s="1">
        <f>FinancialData[[#This Row],[Profit]]</f>
        <v>121153.5</v>
      </c>
      <c r="G438" s="1">
        <v>538460</v>
      </c>
      <c r="H438" s="1">
        <v>121153.5</v>
      </c>
      <c r="I438" s="5">
        <v>45536</v>
      </c>
    </row>
    <row r="439" spans="1:9" x14ac:dyDescent="0.25">
      <c r="A439" t="s">
        <v>5</v>
      </c>
      <c r="B439" t="s">
        <v>8</v>
      </c>
      <c r="C439" s="4" t="s">
        <v>21</v>
      </c>
      <c r="D439" s="4" t="s">
        <v>25</v>
      </c>
      <c r="E439" s="1">
        <v>404176.5</v>
      </c>
      <c r="F439" s="1">
        <f>FinancialData[[#This Row],[Profit]]</f>
        <v>74236.5</v>
      </c>
      <c r="G439" s="1">
        <v>329940</v>
      </c>
      <c r="H439" s="1">
        <v>74236.5</v>
      </c>
      <c r="I439" s="5">
        <v>45566</v>
      </c>
    </row>
    <row r="440" spans="1:9" x14ac:dyDescent="0.25">
      <c r="A440" t="s">
        <v>3</v>
      </c>
      <c r="B440" t="s">
        <v>11</v>
      </c>
      <c r="C440" s="4" t="s">
        <v>21</v>
      </c>
      <c r="D440" s="4" t="s">
        <v>25</v>
      </c>
      <c r="E440" s="1">
        <v>13240.5</v>
      </c>
      <c r="F440" s="1">
        <f>FinancialData[[#This Row],[Profit]]</f>
        <v>3540.5</v>
      </c>
      <c r="G440" s="1">
        <v>9700</v>
      </c>
      <c r="H440" s="1">
        <v>3540.5</v>
      </c>
      <c r="I440" s="5">
        <v>45231</v>
      </c>
    </row>
    <row r="441" spans="1:9" x14ac:dyDescent="0.25">
      <c r="A441" t="s">
        <v>5</v>
      </c>
      <c r="B441" t="s">
        <v>12</v>
      </c>
      <c r="C441" s="4" t="s">
        <v>21</v>
      </c>
      <c r="D441" s="4" t="s">
        <v>25</v>
      </c>
      <c r="E441" s="1">
        <v>30830.799999999999</v>
      </c>
      <c r="F441" s="1">
        <f>FinancialData[[#This Row],[Profit]]</f>
        <v>13890.8</v>
      </c>
      <c r="G441" s="1">
        <v>16940</v>
      </c>
      <c r="H441" s="1">
        <v>13890.8</v>
      </c>
      <c r="I441" s="5">
        <v>45597</v>
      </c>
    </row>
    <row r="442" spans="1:9" x14ac:dyDescent="0.25">
      <c r="A442" t="s">
        <v>5</v>
      </c>
      <c r="B442" t="s">
        <v>11</v>
      </c>
      <c r="C442" s="4" t="s">
        <v>16</v>
      </c>
      <c r="D442" s="4" t="s">
        <v>25</v>
      </c>
      <c r="E442" s="1">
        <v>12066.6</v>
      </c>
      <c r="F442" s="1">
        <f>FinancialData[[#This Row],[Profit]]</f>
        <v>5436.6</v>
      </c>
      <c r="G442" s="1">
        <v>6630</v>
      </c>
      <c r="H442" s="1">
        <v>5436.6</v>
      </c>
      <c r="I442" s="5">
        <v>45413</v>
      </c>
    </row>
    <row r="443" spans="1:9" x14ac:dyDescent="0.25">
      <c r="A443" t="s">
        <v>5</v>
      </c>
      <c r="B443" t="s">
        <v>8</v>
      </c>
      <c r="C443" s="4" t="s">
        <v>16</v>
      </c>
      <c r="D443" s="4" t="s">
        <v>25</v>
      </c>
      <c r="E443" s="1">
        <v>5217.03</v>
      </c>
      <c r="F443" s="1">
        <f>FinancialData[[#This Row],[Profit]]</f>
        <v>1122.03</v>
      </c>
      <c r="G443" s="1">
        <v>4095</v>
      </c>
      <c r="H443" s="1">
        <v>1122.03</v>
      </c>
      <c r="I443" s="5">
        <v>45474</v>
      </c>
    </row>
    <row r="444" spans="1:9" x14ac:dyDescent="0.25">
      <c r="A444" t="s">
        <v>6</v>
      </c>
      <c r="B444" t="s">
        <v>11</v>
      </c>
      <c r="C444" s="4" t="s">
        <v>16</v>
      </c>
      <c r="D444" s="4" t="s">
        <v>25</v>
      </c>
      <c r="E444" s="1">
        <v>17253.599999999999</v>
      </c>
      <c r="F444" s="1">
        <f>FinancialData[[#This Row],[Profit]]</f>
        <v>12513.599999999999</v>
      </c>
      <c r="G444" s="1">
        <v>4740</v>
      </c>
      <c r="H444" s="1">
        <v>12513.599999999999</v>
      </c>
      <c r="I444" s="5">
        <v>45536</v>
      </c>
    </row>
    <row r="445" spans="1:9" x14ac:dyDescent="0.25">
      <c r="A445" t="s">
        <v>5</v>
      </c>
      <c r="B445" t="s">
        <v>12</v>
      </c>
      <c r="C445" s="4" t="s">
        <v>16</v>
      </c>
      <c r="D445" s="4" t="s">
        <v>25</v>
      </c>
      <c r="E445" s="1">
        <v>3318.77</v>
      </c>
      <c r="F445" s="1">
        <f>FinancialData[[#This Row],[Profit]]</f>
        <v>713.77</v>
      </c>
      <c r="G445" s="1">
        <v>2605</v>
      </c>
      <c r="H445" s="1">
        <v>713.77</v>
      </c>
      <c r="I445" s="5">
        <v>45627</v>
      </c>
    </row>
    <row r="446" spans="1:9" x14ac:dyDescent="0.25">
      <c r="A446" t="s">
        <v>5</v>
      </c>
      <c r="B446" t="s">
        <v>9</v>
      </c>
      <c r="C446" s="4" t="s">
        <v>18</v>
      </c>
      <c r="D446" s="4" t="s">
        <v>25</v>
      </c>
      <c r="E446" s="1">
        <v>17708.599999999999</v>
      </c>
      <c r="F446" s="1">
        <f>FinancialData[[#This Row],[Profit]]</f>
        <v>7978.5999999999985</v>
      </c>
      <c r="G446" s="1">
        <v>9730</v>
      </c>
      <c r="H446" s="1">
        <v>7978.5999999999985</v>
      </c>
      <c r="I446" s="5">
        <v>45352</v>
      </c>
    </row>
    <row r="447" spans="1:9" x14ac:dyDescent="0.25">
      <c r="A447" t="s">
        <v>5</v>
      </c>
      <c r="B447" t="s">
        <v>12</v>
      </c>
      <c r="C447" s="4" t="s">
        <v>18</v>
      </c>
      <c r="D447" s="4" t="s">
        <v>25</v>
      </c>
      <c r="E447" s="1">
        <v>18891.599999999999</v>
      </c>
      <c r="F447" s="1">
        <f>FinancialData[[#This Row],[Profit]]</f>
        <v>8511.5999999999985</v>
      </c>
      <c r="G447" s="1">
        <v>10380</v>
      </c>
      <c r="H447" s="1">
        <v>8511.5999999999985</v>
      </c>
      <c r="I447" s="5">
        <v>45444</v>
      </c>
    </row>
    <row r="448" spans="1:9" x14ac:dyDescent="0.25">
      <c r="A448" t="s">
        <v>5</v>
      </c>
      <c r="B448" t="s">
        <v>11</v>
      </c>
      <c r="C448" s="4" t="s">
        <v>18</v>
      </c>
      <c r="D448" s="4" t="s">
        <v>25</v>
      </c>
      <c r="E448" s="1">
        <v>2293.1999999999998</v>
      </c>
      <c r="F448" s="1">
        <f>FinancialData[[#This Row],[Profit]]</f>
        <v>493.19999999999982</v>
      </c>
      <c r="G448" s="1">
        <v>1800</v>
      </c>
      <c r="H448" s="1">
        <v>493.19999999999982</v>
      </c>
      <c r="I448" s="5">
        <v>45566</v>
      </c>
    </row>
    <row r="449" spans="1:9" x14ac:dyDescent="0.25">
      <c r="A449" t="s">
        <v>6</v>
      </c>
      <c r="B449" t="s">
        <v>10</v>
      </c>
      <c r="C449" s="4" t="s">
        <v>19</v>
      </c>
      <c r="D449" s="4" t="s">
        <v>25</v>
      </c>
      <c r="E449" s="1">
        <v>21479.64</v>
      </c>
      <c r="F449" s="1">
        <f>FinancialData[[#This Row],[Profit]]</f>
        <v>15578.64</v>
      </c>
      <c r="G449" s="1">
        <v>5901</v>
      </c>
      <c r="H449" s="1">
        <v>15578.64</v>
      </c>
      <c r="I449" s="5">
        <v>45352</v>
      </c>
    </row>
    <row r="450" spans="1:9" x14ac:dyDescent="0.25">
      <c r="A450" t="s">
        <v>3</v>
      </c>
      <c r="B450" t="s">
        <v>12</v>
      </c>
      <c r="C450" s="4" t="s">
        <v>19</v>
      </c>
      <c r="D450" s="4" t="s">
        <v>25</v>
      </c>
      <c r="E450" s="1">
        <v>35872.199999999997</v>
      </c>
      <c r="F450" s="1">
        <f>FinancialData[[#This Row],[Profit]]</f>
        <v>9592.1999999999971</v>
      </c>
      <c r="G450" s="1">
        <v>26280</v>
      </c>
      <c r="H450" s="1">
        <v>9592.1999999999971</v>
      </c>
      <c r="I450" s="5">
        <v>45383</v>
      </c>
    </row>
    <row r="451" spans="1:9" x14ac:dyDescent="0.25">
      <c r="A451" t="s">
        <v>5</v>
      </c>
      <c r="B451" t="s">
        <v>11</v>
      </c>
      <c r="C451" s="4" t="s">
        <v>20</v>
      </c>
      <c r="D451" s="4" t="s">
        <v>25</v>
      </c>
      <c r="E451" s="1">
        <v>2293.1999999999998</v>
      </c>
      <c r="F451" s="1">
        <f>FinancialData[[#This Row],[Profit]]</f>
        <v>493.19999999999982</v>
      </c>
      <c r="G451" s="1">
        <v>1800</v>
      </c>
      <c r="H451" s="1">
        <v>493.19999999999982</v>
      </c>
      <c r="I451" s="5">
        <v>45566</v>
      </c>
    </row>
    <row r="452" spans="1:9" x14ac:dyDescent="0.25">
      <c r="A452" t="s">
        <v>5</v>
      </c>
      <c r="B452" t="s">
        <v>10</v>
      </c>
      <c r="C452" s="4" t="s">
        <v>20</v>
      </c>
      <c r="D452" s="4" t="s">
        <v>25</v>
      </c>
      <c r="E452" s="1">
        <v>48812.4</v>
      </c>
      <c r="F452" s="1">
        <f>FinancialData[[#This Row],[Profit]]</f>
        <v>21992.400000000001</v>
      </c>
      <c r="G452" s="1">
        <v>26820</v>
      </c>
      <c r="H452" s="1">
        <v>21992.400000000001</v>
      </c>
      <c r="I452" s="5">
        <v>45231</v>
      </c>
    </row>
    <row r="453" spans="1:9" x14ac:dyDescent="0.25">
      <c r="A453" t="s">
        <v>5</v>
      </c>
      <c r="B453" t="s">
        <v>12</v>
      </c>
      <c r="C453" s="4" t="s">
        <v>20</v>
      </c>
      <c r="D453" s="4" t="s">
        <v>25</v>
      </c>
      <c r="E453" s="1">
        <v>3318.77</v>
      </c>
      <c r="F453" s="1">
        <f>FinancialData[[#This Row],[Profit]]</f>
        <v>713.77</v>
      </c>
      <c r="G453" s="1">
        <v>2605</v>
      </c>
      <c r="H453" s="1">
        <v>713.77</v>
      </c>
      <c r="I453" s="5">
        <v>45627</v>
      </c>
    </row>
    <row r="454" spans="1:9" x14ac:dyDescent="0.25">
      <c r="A454" t="s">
        <v>5</v>
      </c>
      <c r="B454" t="s">
        <v>12</v>
      </c>
      <c r="C454" s="4" t="s">
        <v>21</v>
      </c>
      <c r="D454" s="4" t="s">
        <v>25</v>
      </c>
      <c r="E454" s="1">
        <v>18891.599999999999</v>
      </c>
      <c r="F454" s="1">
        <f>FinancialData[[#This Row],[Profit]]</f>
        <v>8511.5999999999985</v>
      </c>
      <c r="G454" s="1">
        <v>10380</v>
      </c>
      <c r="H454" s="1">
        <v>8511.5999999999985</v>
      </c>
      <c r="I454" s="5">
        <v>45444</v>
      </c>
    </row>
    <row r="455" spans="1:9" x14ac:dyDescent="0.25">
      <c r="A455" t="s">
        <v>3</v>
      </c>
      <c r="B455" t="s">
        <v>8</v>
      </c>
      <c r="C455" s="4" t="s">
        <v>21</v>
      </c>
      <c r="D455" s="4" t="s">
        <v>25</v>
      </c>
      <c r="E455" s="1">
        <v>22256.324999999997</v>
      </c>
      <c r="F455" s="1">
        <f>FinancialData[[#This Row],[Profit]]</f>
        <v>5951.3249999999989</v>
      </c>
      <c r="G455" s="1">
        <v>16305</v>
      </c>
      <c r="H455" s="1">
        <v>5951.3249999999989</v>
      </c>
      <c r="I455" s="5">
        <v>45474</v>
      </c>
    </row>
    <row r="456" spans="1:9" x14ac:dyDescent="0.25">
      <c r="A456" t="s">
        <v>6</v>
      </c>
      <c r="B456" t="s">
        <v>10</v>
      </c>
      <c r="C456" s="4" t="s">
        <v>21</v>
      </c>
      <c r="D456" s="4" t="s">
        <v>25</v>
      </c>
      <c r="E456" s="1">
        <v>3341.52</v>
      </c>
      <c r="F456" s="1">
        <f>FinancialData[[#This Row],[Profit]]</f>
        <v>2423.52</v>
      </c>
      <c r="G456" s="1">
        <v>918</v>
      </c>
      <c r="H456" s="1">
        <v>2423.52</v>
      </c>
      <c r="I456" s="5">
        <v>45261</v>
      </c>
    </row>
    <row r="457" spans="1:9" x14ac:dyDescent="0.25">
      <c r="A457" t="s">
        <v>6</v>
      </c>
      <c r="B457" t="s">
        <v>9</v>
      </c>
      <c r="C457" s="4" t="s">
        <v>16</v>
      </c>
      <c r="D457" s="4" t="s">
        <v>26</v>
      </c>
      <c r="E457" s="1">
        <v>4168.8</v>
      </c>
      <c r="F457" s="1">
        <f>FinancialData[[#This Row],[Profit]]</f>
        <v>3010.8</v>
      </c>
      <c r="G457" s="1">
        <v>1158</v>
      </c>
      <c r="H457" s="1">
        <v>3010.8</v>
      </c>
      <c r="I457" s="5">
        <v>45200</v>
      </c>
    </row>
    <row r="458" spans="1:9" x14ac:dyDescent="0.25">
      <c r="A458" t="s">
        <v>5</v>
      </c>
      <c r="B458" t="s">
        <v>9</v>
      </c>
      <c r="C458" s="4" t="s">
        <v>17</v>
      </c>
      <c r="D458" s="4" t="s">
        <v>26</v>
      </c>
      <c r="E458" s="1">
        <v>14666.4</v>
      </c>
      <c r="F458" s="1">
        <f>FinancialData[[#This Row],[Profit]]</f>
        <v>3026.3999999999996</v>
      </c>
      <c r="G458" s="1">
        <v>11640</v>
      </c>
      <c r="H458" s="1">
        <v>3026.3999999999996</v>
      </c>
      <c r="I458" s="5">
        <v>45536</v>
      </c>
    </row>
    <row r="459" spans="1:9" x14ac:dyDescent="0.25">
      <c r="A459" t="s">
        <v>6</v>
      </c>
      <c r="B459" t="s">
        <v>9</v>
      </c>
      <c r="C459" s="4" t="s">
        <v>18</v>
      </c>
      <c r="D459" s="4" t="s">
        <v>26</v>
      </c>
      <c r="E459" s="1">
        <v>4168.8</v>
      </c>
      <c r="F459" s="1">
        <f>FinancialData[[#This Row],[Profit]]</f>
        <v>3010.8</v>
      </c>
      <c r="G459" s="1">
        <v>1158</v>
      </c>
      <c r="H459" s="1">
        <v>3010.8</v>
      </c>
      <c r="I459" s="5">
        <v>45200</v>
      </c>
    </row>
    <row r="460" spans="1:9" x14ac:dyDescent="0.25">
      <c r="A460" t="s">
        <v>4</v>
      </c>
      <c r="B460" t="s">
        <v>9</v>
      </c>
      <c r="C460" s="4" t="s">
        <v>16</v>
      </c>
      <c r="D460" s="4" t="s">
        <v>26</v>
      </c>
      <c r="E460" s="1">
        <v>387618.75</v>
      </c>
      <c r="F460" s="1">
        <f>FinancialData[[#This Row],[Profit]]</f>
        <v>-25841.25</v>
      </c>
      <c r="G460" s="1">
        <v>413460</v>
      </c>
      <c r="H460" s="1">
        <v>-25841.25</v>
      </c>
      <c r="I460" s="5">
        <v>45383</v>
      </c>
    </row>
    <row r="461" spans="1:9" x14ac:dyDescent="0.25">
      <c r="A461" t="s">
        <v>4</v>
      </c>
      <c r="B461" t="s">
        <v>10</v>
      </c>
      <c r="C461" s="4" t="s">
        <v>16</v>
      </c>
      <c r="D461" s="4" t="s">
        <v>26</v>
      </c>
      <c r="E461" s="1">
        <v>166725</v>
      </c>
      <c r="F461" s="1">
        <f>FinancialData[[#This Row],[Profit]]</f>
        <v>-11115</v>
      </c>
      <c r="G461" s="1">
        <v>177840</v>
      </c>
      <c r="H461" s="1">
        <v>-11115</v>
      </c>
      <c r="I461" s="5">
        <v>45261</v>
      </c>
    </row>
    <row r="462" spans="1:9" x14ac:dyDescent="0.25">
      <c r="A462" t="s">
        <v>5</v>
      </c>
      <c r="B462" t="s">
        <v>9</v>
      </c>
      <c r="C462" s="4" t="s">
        <v>17</v>
      </c>
      <c r="D462" s="4" t="s">
        <v>26</v>
      </c>
      <c r="E462" s="1">
        <v>728595</v>
      </c>
      <c r="F462" s="1">
        <f>FinancialData[[#This Row],[Profit]]</f>
        <v>127215</v>
      </c>
      <c r="G462" s="1">
        <v>601380</v>
      </c>
      <c r="H462" s="1">
        <v>127215</v>
      </c>
      <c r="I462" s="5">
        <v>45413</v>
      </c>
    </row>
    <row r="463" spans="1:9" x14ac:dyDescent="0.25">
      <c r="A463" t="s">
        <v>4</v>
      </c>
      <c r="B463" t="s">
        <v>9</v>
      </c>
      <c r="C463" s="4" t="s">
        <v>17</v>
      </c>
      <c r="D463" s="4" t="s">
        <v>26</v>
      </c>
      <c r="E463" s="1">
        <v>202950</v>
      </c>
      <c r="F463" s="1">
        <f>FinancialData[[#This Row],[Profit]]</f>
        <v>-13530</v>
      </c>
      <c r="G463" s="1">
        <v>216480</v>
      </c>
      <c r="H463" s="1">
        <v>-13530</v>
      </c>
      <c r="I463" s="5">
        <v>45231</v>
      </c>
    </row>
    <row r="464" spans="1:9" x14ac:dyDescent="0.25">
      <c r="A464" t="s">
        <v>3</v>
      </c>
      <c r="B464" t="s">
        <v>10</v>
      </c>
      <c r="C464" s="4" t="s">
        <v>17</v>
      </c>
      <c r="D464" s="4" t="s">
        <v>26</v>
      </c>
      <c r="E464" s="1">
        <v>27972</v>
      </c>
      <c r="F464" s="1">
        <f>FinancialData[[#This Row],[Profit]]</f>
        <v>7252</v>
      </c>
      <c r="G464" s="1">
        <v>20720</v>
      </c>
      <c r="H464" s="1">
        <v>7252</v>
      </c>
      <c r="I464" s="5">
        <v>45627</v>
      </c>
    </row>
    <row r="465" spans="1:9" x14ac:dyDescent="0.25">
      <c r="A465" t="s">
        <v>5</v>
      </c>
      <c r="B465" t="s">
        <v>10</v>
      </c>
      <c r="C465" s="4" t="s">
        <v>18</v>
      </c>
      <c r="D465" s="4" t="s">
        <v>26</v>
      </c>
      <c r="E465" s="1">
        <v>35172</v>
      </c>
      <c r="F465" s="1">
        <f>FinancialData[[#This Row],[Profit]]</f>
        <v>15632</v>
      </c>
      <c r="G465" s="1">
        <v>19540</v>
      </c>
      <c r="H465" s="1">
        <v>15632</v>
      </c>
      <c r="I465" s="5">
        <v>45352</v>
      </c>
    </row>
    <row r="466" spans="1:9" x14ac:dyDescent="0.25">
      <c r="A466" t="s">
        <v>2</v>
      </c>
      <c r="B466" t="s">
        <v>12</v>
      </c>
      <c r="C466" s="4" t="s">
        <v>18</v>
      </c>
      <c r="D466" s="4" t="s">
        <v>26</v>
      </c>
      <c r="E466" s="1">
        <v>159570</v>
      </c>
      <c r="F466" s="1">
        <f>FinancialData[[#This Row],[Profit]]</f>
        <v>11820</v>
      </c>
      <c r="G466" s="1">
        <v>147750</v>
      </c>
      <c r="H466" s="1">
        <v>11820</v>
      </c>
      <c r="I466" s="5">
        <v>45413</v>
      </c>
    </row>
    <row r="467" spans="1:9" x14ac:dyDescent="0.25">
      <c r="A467" t="s">
        <v>3</v>
      </c>
      <c r="B467" t="s">
        <v>10</v>
      </c>
      <c r="C467" s="4" t="s">
        <v>18</v>
      </c>
      <c r="D467" s="4" t="s">
        <v>26</v>
      </c>
      <c r="E467" s="1">
        <v>29254.5</v>
      </c>
      <c r="F467" s="1">
        <f>FinancialData[[#This Row],[Profit]]</f>
        <v>7584.5</v>
      </c>
      <c r="G467" s="1">
        <v>21670</v>
      </c>
      <c r="H467" s="1">
        <v>7584.5</v>
      </c>
      <c r="I467" s="5">
        <v>45200</v>
      </c>
    </row>
    <row r="468" spans="1:9" x14ac:dyDescent="0.25">
      <c r="A468" t="s">
        <v>5</v>
      </c>
      <c r="B468" t="s">
        <v>11</v>
      </c>
      <c r="C468" s="4" t="s">
        <v>18</v>
      </c>
      <c r="D468" s="4" t="s">
        <v>26</v>
      </c>
      <c r="E468" s="1">
        <v>4338</v>
      </c>
      <c r="F468" s="1">
        <f>FinancialData[[#This Row],[Profit]]</f>
        <v>1928</v>
      </c>
      <c r="G468" s="1">
        <v>2410</v>
      </c>
      <c r="H468" s="1">
        <v>1928</v>
      </c>
      <c r="I468" s="5">
        <v>45566</v>
      </c>
    </row>
    <row r="469" spans="1:9" x14ac:dyDescent="0.25">
      <c r="A469" t="s">
        <v>3</v>
      </c>
      <c r="B469" t="s">
        <v>11</v>
      </c>
      <c r="C469" s="4" t="s">
        <v>19</v>
      </c>
      <c r="D469" s="4" t="s">
        <v>26</v>
      </c>
      <c r="E469" s="1">
        <v>9193.5</v>
      </c>
      <c r="F469" s="1">
        <f>FinancialData[[#This Row],[Profit]]</f>
        <v>2383.5</v>
      </c>
      <c r="G469" s="1">
        <v>6810</v>
      </c>
      <c r="H469" s="1">
        <v>2383.5</v>
      </c>
      <c r="I469" s="5">
        <v>45292</v>
      </c>
    </row>
    <row r="470" spans="1:9" x14ac:dyDescent="0.25">
      <c r="A470" t="s">
        <v>3</v>
      </c>
      <c r="B470" t="s">
        <v>11</v>
      </c>
      <c r="C470" s="4" t="s">
        <v>19</v>
      </c>
      <c r="D470" s="4" t="s">
        <v>26</v>
      </c>
      <c r="E470" s="1">
        <v>6885</v>
      </c>
      <c r="F470" s="1">
        <f>FinancialData[[#This Row],[Profit]]</f>
        <v>1785</v>
      </c>
      <c r="G470" s="1">
        <v>5100</v>
      </c>
      <c r="H470" s="1">
        <v>1785</v>
      </c>
      <c r="I470" s="5">
        <v>45383</v>
      </c>
    </row>
    <row r="471" spans="1:9" x14ac:dyDescent="0.25">
      <c r="A471" t="s">
        <v>3</v>
      </c>
      <c r="B471" t="s">
        <v>9</v>
      </c>
      <c r="C471" s="4" t="s">
        <v>19</v>
      </c>
      <c r="D471" s="4" t="s">
        <v>26</v>
      </c>
      <c r="E471" s="1">
        <v>10665</v>
      </c>
      <c r="F471" s="1">
        <f>FinancialData[[#This Row],[Profit]]</f>
        <v>2765</v>
      </c>
      <c r="G471" s="1">
        <v>7900</v>
      </c>
      <c r="H471" s="1">
        <v>2765</v>
      </c>
      <c r="I471" s="5">
        <v>45413</v>
      </c>
    </row>
    <row r="472" spans="1:9" x14ac:dyDescent="0.25">
      <c r="A472" t="s">
        <v>5</v>
      </c>
      <c r="B472" t="s">
        <v>10</v>
      </c>
      <c r="C472" s="4" t="s">
        <v>19</v>
      </c>
      <c r="D472" s="4" t="s">
        <v>26</v>
      </c>
      <c r="E472" s="1">
        <v>201285</v>
      </c>
      <c r="F472" s="1">
        <f>FinancialData[[#This Row],[Profit]]</f>
        <v>35145</v>
      </c>
      <c r="G472" s="1">
        <v>166140</v>
      </c>
      <c r="H472" s="1">
        <v>35145</v>
      </c>
      <c r="I472" s="5">
        <v>45474</v>
      </c>
    </row>
    <row r="473" spans="1:9" x14ac:dyDescent="0.25">
      <c r="A473" t="s">
        <v>4</v>
      </c>
      <c r="B473" t="s">
        <v>9</v>
      </c>
      <c r="C473" s="4" t="s">
        <v>19</v>
      </c>
      <c r="D473" s="4" t="s">
        <v>26</v>
      </c>
      <c r="E473" s="1">
        <v>179550</v>
      </c>
      <c r="F473" s="1">
        <f>FinancialData[[#This Row],[Profit]]</f>
        <v>-11970</v>
      </c>
      <c r="G473" s="1">
        <v>191520</v>
      </c>
      <c r="H473" s="1">
        <v>-11970</v>
      </c>
      <c r="I473" s="5">
        <v>45536</v>
      </c>
    </row>
    <row r="474" spans="1:9" x14ac:dyDescent="0.25">
      <c r="A474" t="s">
        <v>2</v>
      </c>
      <c r="B474" t="s">
        <v>9</v>
      </c>
      <c r="C474" s="4" t="s">
        <v>19</v>
      </c>
      <c r="D474" s="4" t="s">
        <v>26</v>
      </c>
      <c r="E474" s="1">
        <v>619380</v>
      </c>
      <c r="F474" s="1">
        <f>FinancialData[[#This Row],[Profit]]</f>
        <v>45880</v>
      </c>
      <c r="G474" s="1">
        <v>573500</v>
      </c>
      <c r="H474" s="1">
        <v>45880</v>
      </c>
      <c r="I474" s="5">
        <v>45200</v>
      </c>
    </row>
    <row r="475" spans="1:9" x14ac:dyDescent="0.25">
      <c r="A475" t="s">
        <v>5</v>
      </c>
      <c r="B475" t="s">
        <v>11</v>
      </c>
      <c r="C475" s="4" t="s">
        <v>19</v>
      </c>
      <c r="D475" s="4" t="s">
        <v>26</v>
      </c>
      <c r="E475" s="1">
        <v>4338</v>
      </c>
      <c r="F475" s="1">
        <f>FinancialData[[#This Row],[Profit]]</f>
        <v>1928</v>
      </c>
      <c r="G475" s="1">
        <v>2410</v>
      </c>
      <c r="H475" s="1">
        <v>1928</v>
      </c>
      <c r="I475" s="5">
        <v>45566</v>
      </c>
    </row>
    <row r="476" spans="1:9" x14ac:dyDescent="0.25">
      <c r="A476" t="s">
        <v>5</v>
      </c>
      <c r="B476" t="s">
        <v>11</v>
      </c>
      <c r="C476" s="4" t="s">
        <v>19</v>
      </c>
      <c r="D476" s="4" t="s">
        <v>26</v>
      </c>
      <c r="E476" s="1">
        <v>16789.5</v>
      </c>
      <c r="F476" s="1">
        <f>FinancialData[[#This Row],[Profit]]</f>
        <v>3464.5</v>
      </c>
      <c r="G476" s="1">
        <v>13325</v>
      </c>
      <c r="H476" s="1">
        <v>3464.5</v>
      </c>
      <c r="I476" s="5">
        <v>45597</v>
      </c>
    </row>
    <row r="477" spans="1:9" x14ac:dyDescent="0.25">
      <c r="A477" t="s">
        <v>4</v>
      </c>
      <c r="B477" t="s">
        <v>8</v>
      </c>
      <c r="C477" s="4" t="s">
        <v>19</v>
      </c>
      <c r="D477" s="4" t="s">
        <v>26</v>
      </c>
      <c r="E477" s="1">
        <v>215550</v>
      </c>
      <c r="F477" s="1">
        <f>FinancialData[[#This Row],[Profit]]</f>
        <v>-14370</v>
      </c>
      <c r="G477" s="1">
        <v>229920</v>
      </c>
      <c r="H477" s="1">
        <v>-14370</v>
      </c>
      <c r="I477" s="5">
        <v>45261</v>
      </c>
    </row>
    <row r="478" spans="1:9" x14ac:dyDescent="0.25">
      <c r="A478" t="s">
        <v>2</v>
      </c>
      <c r="B478" t="s">
        <v>10</v>
      </c>
      <c r="C478" s="4" t="s">
        <v>19</v>
      </c>
      <c r="D478" s="4" t="s">
        <v>26</v>
      </c>
      <c r="E478" s="1">
        <v>230310</v>
      </c>
      <c r="F478" s="1">
        <f>FinancialData[[#This Row],[Profit]]</f>
        <v>17060</v>
      </c>
      <c r="G478" s="1">
        <v>213250</v>
      </c>
      <c r="H478" s="1">
        <v>17060</v>
      </c>
      <c r="I478" s="5">
        <v>45627</v>
      </c>
    </row>
    <row r="479" spans="1:9" x14ac:dyDescent="0.25">
      <c r="A479" t="s">
        <v>4</v>
      </c>
      <c r="B479" t="s">
        <v>12</v>
      </c>
      <c r="C479" s="4" t="s">
        <v>20</v>
      </c>
      <c r="D479" s="4" t="s">
        <v>26</v>
      </c>
      <c r="E479" s="1">
        <v>38362.5</v>
      </c>
      <c r="F479" s="1">
        <f>FinancialData[[#This Row],[Profit]]</f>
        <v>-2557.5</v>
      </c>
      <c r="G479" s="1">
        <v>40920</v>
      </c>
      <c r="H479" s="1">
        <v>-2557.5</v>
      </c>
      <c r="I479" s="5">
        <v>45413</v>
      </c>
    </row>
    <row r="480" spans="1:9" x14ac:dyDescent="0.25">
      <c r="A480" t="s">
        <v>3</v>
      </c>
      <c r="B480" t="s">
        <v>12</v>
      </c>
      <c r="C480" s="4" t="s">
        <v>20</v>
      </c>
      <c r="D480" s="4" t="s">
        <v>26</v>
      </c>
      <c r="E480" s="1">
        <v>8653.5</v>
      </c>
      <c r="F480" s="1">
        <f>FinancialData[[#This Row],[Profit]]</f>
        <v>2243.5</v>
      </c>
      <c r="G480" s="1">
        <v>6410</v>
      </c>
      <c r="H480" s="1">
        <v>2243.5</v>
      </c>
      <c r="I480" s="5">
        <v>45474</v>
      </c>
    </row>
    <row r="481" spans="1:9" x14ac:dyDescent="0.25">
      <c r="A481" t="s">
        <v>5</v>
      </c>
      <c r="B481" t="s">
        <v>9</v>
      </c>
      <c r="C481" s="4" t="s">
        <v>20</v>
      </c>
      <c r="D481" s="4" t="s">
        <v>26</v>
      </c>
      <c r="E481" s="1">
        <v>884205</v>
      </c>
      <c r="F481" s="1">
        <f>FinancialData[[#This Row],[Profit]]</f>
        <v>154385</v>
      </c>
      <c r="G481" s="1">
        <v>729820</v>
      </c>
      <c r="H481" s="1">
        <v>154385</v>
      </c>
      <c r="I481" s="5">
        <v>45505</v>
      </c>
    </row>
    <row r="482" spans="1:9" x14ac:dyDescent="0.25">
      <c r="A482" t="s">
        <v>2</v>
      </c>
      <c r="B482" t="s">
        <v>12</v>
      </c>
      <c r="C482" s="4" t="s">
        <v>20</v>
      </c>
      <c r="D482" s="4" t="s">
        <v>26</v>
      </c>
      <c r="E482" s="1">
        <v>116640</v>
      </c>
      <c r="F482" s="1">
        <f>FinancialData[[#This Row],[Profit]]</f>
        <v>8640</v>
      </c>
      <c r="G482" s="1">
        <v>108000</v>
      </c>
      <c r="H482" s="1">
        <v>8640</v>
      </c>
      <c r="I482" s="5">
        <v>45536</v>
      </c>
    </row>
    <row r="483" spans="1:9" x14ac:dyDescent="0.25">
      <c r="A483" t="s">
        <v>2</v>
      </c>
      <c r="B483" t="s">
        <v>9</v>
      </c>
      <c r="C483" s="4" t="s">
        <v>20</v>
      </c>
      <c r="D483" s="4" t="s">
        <v>26</v>
      </c>
      <c r="E483" s="1">
        <v>619380</v>
      </c>
      <c r="F483" s="1">
        <f>FinancialData[[#This Row],[Profit]]</f>
        <v>45880</v>
      </c>
      <c r="G483" s="1">
        <v>573500</v>
      </c>
      <c r="H483" s="1">
        <v>45880</v>
      </c>
      <c r="I483" s="5">
        <v>45200</v>
      </c>
    </row>
    <row r="484" spans="1:9" x14ac:dyDescent="0.25">
      <c r="A484" t="s">
        <v>3</v>
      </c>
      <c r="B484" t="s">
        <v>10</v>
      </c>
      <c r="C484" s="4" t="s">
        <v>20</v>
      </c>
      <c r="D484" s="4" t="s">
        <v>26</v>
      </c>
      <c r="E484" s="1">
        <v>29254.5</v>
      </c>
      <c r="F484" s="1">
        <f>FinancialData[[#This Row],[Profit]]</f>
        <v>7584.5</v>
      </c>
      <c r="G484" s="1">
        <v>21670</v>
      </c>
      <c r="H484" s="1">
        <v>7584.5</v>
      </c>
      <c r="I484" s="5">
        <v>45200</v>
      </c>
    </row>
    <row r="485" spans="1:9" x14ac:dyDescent="0.25">
      <c r="A485" t="s">
        <v>4</v>
      </c>
      <c r="B485" t="s">
        <v>8</v>
      </c>
      <c r="C485" s="4" t="s">
        <v>20</v>
      </c>
      <c r="D485" s="4" t="s">
        <v>26</v>
      </c>
      <c r="E485" s="1">
        <v>284512.5</v>
      </c>
      <c r="F485" s="1">
        <f>FinancialData[[#This Row],[Profit]]</f>
        <v>-18967.5</v>
      </c>
      <c r="G485" s="1">
        <v>303480</v>
      </c>
      <c r="H485" s="1">
        <v>-18967.5</v>
      </c>
      <c r="I485" s="5">
        <v>45597</v>
      </c>
    </row>
    <row r="486" spans="1:9" x14ac:dyDescent="0.25">
      <c r="A486" t="s">
        <v>5</v>
      </c>
      <c r="B486" t="s">
        <v>11</v>
      </c>
      <c r="C486" s="4" t="s">
        <v>20</v>
      </c>
      <c r="D486" s="4" t="s">
        <v>26</v>
      </c>
      <c r="E486" s="1">
        <v>589050</v>
      </c>
      <c r="F486" s="1">
        <f>FinancialData[[#This Row],[Profit]]</f>
        <v>102850</v>
      </c>
      <c r="G486" s="1">
        <v>486200</v>
      </c>
      <c r="H486" s="1">
        <v>102850</v>
      </c>
      <c r="I486" s="5">
        <v>45261</v>
      </c>
    </row>
    <row r="487" spans="1:9" x14ac:dyDescent="0.25">
      <c r="A487" t="s">
        <v>4</v>
      </c>
      <c r="B487" t="s">
        <v>9</v>
      </c>
      <c r="C487" s="4" t="s">
        <v>21</v>
      </c>
      <c r="D487" s="4" t="s">
        <v>26</v>
      </c>
      <c r="E487" s="1">
        <v>65137.5</v>
      </c>
      <c r="F487" s="1">
        <f>FinancialData[[#This Row],[Profit]]</f>
        <v>-4342.5</v>
      </c>
      <c r="G487" s="1">
        <v>69480</v>
      </c>
      <c r="H487" s="1">
        <v>-4342.5</v>
      </c>
      <c r="I487" s="5">
        <v>45292</v>
      </c>
    </row>
    <row r="488" spans="1:9" x14ac:dyDescent="0.25">
      <c r="A488" t="s">
        <v>5</v>
      </c>
      <c r="B488" t="s">
        <v>8</v>
      </c>
      <c r="C488" s="4" t="s">
        <v>21</v>
      </c>
      <c r="D488" s="4" t="s">
        <v>26</v>
      </c>
      <c r="E488" s="1">
        <v>705600</v>
      </c>
      <c r="F488" s="1">
        <f>FinancialData[[#This Row],[Profit]]</f>
        <v>123200</v>
      </c>
      <c r="G488" s="1">
        <v>582400</v>
      </c>
      <c r="H488" s="1">
        <v>123200</v>
      </c>
      <c r="I488" s="5">
        <v>45323</v>
      </c>
    </row>
    <row r="489" spans="1:9" x14ac:dyDescent="0.25">
      <c r="A489" t="s">
        <v>2</v>
      </c>
      <c r="B489" t="s">
        <v>9</v>
      </c>
      <c r="C489" s="4" t="s">
        <v>21</v>
      </c>
      <c r="D489" s="4" t="s">
        <v>26</v>
      </c>
      <c r="E489" s="1">
        <v>808110</v>
      </c>
      <c r="F489" s="1">
        <f>FinancialData[[#This Row],[Profit]]</f>
        <v>59860</v>
      </c>
      <c r="G489" s="1">
        <v>748250</v>
      </c>
      <c r="H489" s="1">
        <v>59860</v>
      </c>
      <c r="I489" s="5">
        <v>45352</v>
      </c>
    </row>
    <row r="490" spans="1:9" x14ac:dyDescent="0.25">
      <c r="A490" t="s">
        <v>6</v>
      </c>
      <c r="B490" t="s">
        <v>8</v>
      </c>
      <c r="C490" s="4" t="s">
        <v>21</v>
      </c>
      <c r="D490" s="4" t="s">
        <v>26</v>
      </c>
      <c r="E490" s="1">
        <v>38021.399999999994</v>
      </c>
      <c r="F490" s="1">
        <f>FinancialData[[#This Row],[Profit]]</f>
        <v>27459.899999999998</v>
      </c>
      <c r="G490" s="1">
        <v>10561.5</v>
      </c>
      <c r="H490" s="1">
        <v>27459.899999999998</v>
      </c>
      <c r="I490" s="5">
        <v>45383</v>
      </c>
    </row>
    <row r="491" spans="1:9" x14ac:dyDescent="0.25">
      <c r="A491" t="s">
        <v>5</v>
      </c>
      <c r="B491" t="s">
        <v>12</v>
      </c>
      <c r="C491" s="4" t="s">
        <v>21</v>
      </c>
      <c r="D491" s="4" t="s">
        <v>26</v>
      </c>
      <c r="E491" s="1">
        <v>36702</v>
      </c>
      <c r="F491" s="1">
        <f>FinancialData[[#This Row],[Profit]]</f>
        <v>16312</v>
      </c>
      <c r="G491" s="1">
        <v>20390</v>
      </c>
      <c r="H491" s="1">
        <v>16312</v>
      </c>
      <c r="I491" s="5">
        <v>45413</v>
      </c>
    </row>
    <row r="492" spans="1:9" x14ac:dyDescent="0.25">
      <c r="A492" t="s">
        <v>6</v>
      </c>
      <c r="B492" t="s">
        <v>11</v>
      </c>
      <c r="C492" s="4" t="s">
        <v>21</v>
      </c>
      <c r="D492" s="4" t="s">
        <v>26</v>
      </c>
      <c r="E492" s="1">
        <v>27799.200000000001</v>
      </c>
      <c r="F492" s="1">
        <f>FinancialData[[#This Row],[Profit]]</f>
        <v>20077.2</v>
      </c>
      <c r="G492" s="1">
        <v>7722</v>
      </c>
      <c r="H492" s="1">
        <v>20077.2</v>
      </c>
      <c r="I492" s="5">
        <v>45505</v>
      </c>
    </row>
    <row r="493" spans="1:9" x14ac:dyDescent="0.25">
      <c r="A493" t="s">
        <v>5</v>
      </c>
      <c r="B493" t="s">
        <v>8</v>
      </c>
      <c r="C493" s="4" t="s">
        <v>21</v>
      </c>
      <c r="D493" s="4" t="s">
        <v>26</v>
      </c>
      <c r="E493" s="1">
        <v>222705</v>
      </c>
      <c r="F493" s="1">
        <f>FinancialData[[#This Row],[Profit]]</f>
        <v>38885</v>
      </c>
      <c r="G493" s="1">
        <v>183820</v>
      </c>
      <c r="H493" s="1">
        <v>38885</v>
      </c>
      <c r="I493" s="5">
        <v>45536</v>
      </c>
    </row>
    <row r="494" spans="1:9" x14ac:dyDescent="0.25">
      <c r="A494" t="s">
        <v>3</v>
      </c>
      <c r="B494" t="s">
        <v>10</v>
      </c>
      <c r="C494" s="4" t="s">
        <v>21</v>
      </c>
      <c r="D494" s="4" t="s">
        <v>26</v>
      </c>
      <c r="E494" s="1">
        <v>27972</v>
      </c>
      <c r="F494" s="1">
        <f>FinancialData[[#This Row],[Profit]]</f>
        <v>7252</v>
      </c>
      <c r="G494" s="1">
        <v>20720</v>
      </c>
      <c r="H494" s="1">
        <v>7252</v>
      </c>
      <c r="I494" s="5">
        <v>45627</v>
      </c>
    </row>
    <row r="495" spans="1:9" x14ac:dyDescent="0.25">
      <c r="A495" t="s">
        <v>2</v>
      </c>
      <c r="B495" t="s">
        <v>10</v>
      </c>
      <c r="C495" s="4" t="s">
        <v>21</v>
      </c>
      <c r="D495" s="4" t="s">
        <v>26</v>
      </c>
      <c r="E495" s="1">
        <v>230310</v>
      </c>
      <c r="F495" s="1">
        <f>FinancialData[[#This Row],[Profit]]</f>
        <v>17060</v>
      </c>
      <c r="G495" s="1">
        <v>213250</v>
      </c>
      <c r="H495" s="1">
        <v>17060</v>
      </c>
      <c r="I495" s="5">
        <v>45627</v>
      </c>
    </row>
    <row r="496" spans="1:9" x14ac:dyDescent="0.25">
      <c r="A496" t="s">
        <v>6</v>
      </c>
      <c r="B496" t="s">
        <v>10</v>
      </c>
      <c r="C496" s="4" t="s">
        <v>16</v>
      </c>
      <c r="D496" s="4" t="s">
        <v>26</v>
      </c>
      <c r="E496" s="1">
        <v>12794.64</v>
      </c>
      <c r="F496" s="1">
        <f>FinancialData[[#This Row],[Profit]]</f>
        <v>9200.64</v>
      </c>
      <c r="G496" s="1">
        <v>3594</v>
      </c>
      <c r="H496" s="1">
        <v>9200.64</v>
      </c>
      <c r="I496" s="5">
        <v>45200</v>
      </c>
    </row>
    <row r="497" spans="1:9" x14ac:dyDescent="0.25">
      <c r="A497" t="s">
        <v>5</v>
      </c>
      <c r="B497" t="s">
        <v>10</v>
      </c>
      <c r="C497" s="4" t="s">
        <v>18</v>
      </c>
      <c r="D497" s="4" t="s">
        <v>26</v>
      </c>
      <c r="E497" s="1">
        <v>15774.36</v>
      </c>
      <c r="F497" s="1">
        <f>FinancialData[[#This Row],[Profit]]</f>
        <v>3114.3599999999997</v>
      </c>
      <c r="G497" s="1">
        <v>12660</v>
      </c>
      <c r="H497" s="1">
        <v>3114.3599999999997</v>
      </c>
      <c r="I497" s="5">
        <v>45383</v>
      </c>
    </row>
    <row r="498" spans="1:9" x14ac:dyDescent="0.25">
      <c r="A498" t="s">
        <v>6</v>
      </c>
      <c r="B498" t="s">
        <v>10</v>
      </c>
      <c r="C498" s="4" t="s">
        <v>18</v>
      </c>
      <c r="D498" s="4" t="s">
        <v>26</v>
      </c>
      <c r="E498" s="1">
        <v>12794.64</v>
      </c>
      <c r="F498" s="1">
        <f>FinancialData[[#This Row],[Profit]]</f>
        <v>9200.64</v>
      </c>
      <c r="G498" s="1">
        <v>3594</v>
      </c>
      <c r="H498" s="1">
        <v>9200.64</v>
      </c>
      <c r="I498" s="5">
        <v>45200</v>
      </c>
    </row>
    <row r="499" spans="1:9" x14ac:dyDescent="0.25">
      <c r="A499" t="s">
        <v>3</v>
      </c>
      <c r="B499" t="s">
        <v>8</v>
      </c>
      <c r="C499" s="4" t="s">
        <v>19</v>
      </c>
      <c r="D499" s="4" t="s">
        <v>26</v>
      </c>
      <c r="E499" s="1">
        <v>5126.3999999999996</v>
      </c>
      <c r="F499" s="1">
        <f>FinancialData[[#This Row],[Profit]]</f>
        <v>1286.3999999999999</v>
      </c>
      <c r="G499" s="1">
        <v>3840</v>
      </c>
      <c r="H499" s="1">
        <v>1286.3999999999999</v>
      </c>
      <c r="I499" s="5">
        <v>45292</v>
      </c>
    </row>
    <row r="500" spans="1:9" x14ac:dyDescent="0.25">
      <c r="A500" t="s">
        <v>6</v>
      </c>
      <c r="B500" t="s">
        <v>11</v>
      </c>
      <c r="C500" s="4" t="s">
        <v>19</v>
      </c>
      <c r="D500" s="4" t="s">
        <v>26</v>
      </c>
      <c r="E500" s="1">
        <v>5040.96</v>
      </c>
      <c r="F500" s="1">
        <f>FinancialData[[#This Row],[Profit]]</f>
        <v>3624.96</v>
      </c>
      <c r="G500" s="1">
        <v>1416</v>
      </c>
      <c r="H500" s="1">
        <v>3624.96</v>
      </c>
      <c r="I500" s="5">
        <v>45566</v>
      </c>
    </row>
    <row r="501" spans="1:9" x14ac:dyDescent="0.25">
      <c r="A501" t="s">
        <v>5</v>
      </c>
      <c r="B501" t="s">
        <v>9</v>
      </c>
      <c r="C501" s="4" t="s">
        <v>20</v>
      </c>
      <c r="D501" s="4" t="s">
        <v>26</v>
      </c>
      <c r="E501" s="1">
        <v>9837.17</v>
      </c>
      <c r="F501" s="1">
        <f>FinancialData[[#This Row],[Profit]]</f>
        <v>1942.17</v>
      </c>
      <c r="G501" s="1">
        <v>7895</v>
      </c>
      <c r="H501" s="1">
        <v>1942.17</v>
      </c>
      <c r="I501" s="5">
        <v>45352</v>
      </c>
    </row>
    <row r="502" spans="1:9" x14ac:dyDescent="0.25">
      <c r="A502" t="s">
        <v>6</v>
      </c>
      <c r="B502" t="s">
        <v>12</v>
      </c>
      <c r="C502" s="4" t="s">
        <v>20</v>
      </c>
      <c r="D502" s="4" t="s">
        <v>26</v>
      </c>
      <c r="E502" s="1">
        <v>10733.4</v>
      </c>
      <c r="F502" s="1">
        <f>FinancialData[[#This Row],[Profit]]</f>
        <v>7718.4</v>
      </c>
      <c r="G502" s="1">
        <v>3015</v>
      </c>
      <c r="H502" s="1">
        <v>7718.4</v>
      </c>
      <c r="I502" s="5">
        <v>45170</v>
      </c>
    </row>
    <row r="503" spans="1:9" x14ac:dyDescent="0.25">
      <c r="A503" t="s">
        <v>3</v>
      </c>
      <c r="B503" t="s">
        <v>9</v>
      </c>
      <c r="C503" s="4" t="s">
        <v>21</v>
      </c>
      <c r="D503" s="4" t="s">
        <v>26</v>
      </c>
      <c r="E503" s="1">
        <v>42713.324999999997</v>
      </c>
      <c r="F503" s="1">
        <f>FinancialData[[#This Row],[Profit]]</f>
        <v>10718.324999999999</v>
      </c>
      <c r="G503" s="1">
        <v>31995</v>
      </c>
      <c r="H503" s="1">
        <v>10718.324999999999</v>
      </c>
      <c r="I503" s="5">
        <v>45474</v>
      </c>
    </row>
    <row r="504" spans="1:9" x14ac:dyDescent="0.25">
      <c r="A504" t="s">
        <v>6</v>
      </c>
      <c r="B504" t="s">
        <v>11</v>
      </c>
      <c r="C504" s="4" t="s">
        <v>21</v>
      </c>
      <c r="D504" s="4" t="s">
        <v>26</v>
      </c>
      <c r="E504" s="1">
        <v>5040.96</v>
      </c>
      <c r="F504" s="1">
        <f>FinancialData[[#This Row],[Profit]]</f>
        <v>3624.96</v>
      </c>
      <c r="G504" s="1">
        <v>1416</v>
      </c>
      <c r="H504" s="1">
        <v>3624.96</v>
      </c>
      <c r="I504" s="5">
        <v>45566</v>
      </c>
    </row>
    <row r="505" spans="1:9" x14ac:dyDescent="0.25">
      <c r="A505" t="s">
        <v>6</v>
      </c>
      <c r="B505" t="s">
        <v>8</v>
      </c>
      <c r="C505" s="4" t="s">
        <v>16</v>
      </c>
      <c r="D505" s="4" t="s">
        <v>26</v>
      </c>
      <c r="E505" s="1">
        <v>20687.16</v>
      </c>
      <c r="F505" s="1">
        <f>FinancialData[[#This Row],[Profit]]</f>
        <v>14876.16</v>
      </c>
      <c r="G505" s="1">
        <v>5811</v>
      </c>
      <c r="H505" s="1">
        <v>14876.16</v>
      </c>
      <c r="I505" s="5">
        <v>45323</v>
      </c>
    </row>
    <row r="506" spans="1:9" x14ac:dyDescent="0.25">
      <c r="A506" t="s">
        <v>5</v>
      </c>
      <c r="B506" t="s">
        <v>11</v>
      </c>
      <c r="C506" s="4" t="s">
        <v>16</v>
      </c>
      <c r="D506" s="4" t="s">
        <v>26</v>
      </c>
      <c r="E506" s="1">
        <v>246708</v>
      </c>
      <c r="F506" s="1">
        <f>FinancialData[[#This Row],[Profit]]</f>
        <v>40788</v>
      </c>
      <c r="G506" s="1">
        <v>205920</v>
      </c>
      <c r="H506" s="1">
        <v>40788</v>
      </c>
      <c r="I506" s="5">
        <v>45352</v>
      </c>
    </row>
    <row r="507" spans="1:9" x14ac:dyDescent="0.25">
      <c r="A507" t="s">
        <v>2</v>
      </c>
      <c r="B507" t="s">
        <v>11</v>
      </c>
      <c r="C507" s="4" t="s">
        <v>16</v>
      </c>
      <c r="D507" s="4" t="s">
        <v>26</v>
      </c>
      <c r="E507" s="1">
        <v>750537</v>
      </c>
      <c r="F507" s="1">
        <f>FinancialData[[#This Row],[Profit]]</f>
        <v>47787</v>
      </c>
      <c r="G507" s="1">
        <v>702750</v>
      </c>
      <c r="H507" s="1">
        <v>47787</v>
      </c>
      <c r="I507" s="5">
        <v>45474</v>
      </c>
    </row>
    <row r="508" spans="1:9" x14ac:dyDescent="0.25">
      <c r="A508" t="s">
        <v>4</v>
      </c>
      <c r="B508" t="s">
        <v>10</v>
      </c>
      <c r="C508" s="4" t="s">
        <v>16</v>
      </c>
      <c r="D508" s="4" t="s">
        <v>26</v>
      </c>
      <c r="E508" s="1">
        <v>271561.25</v>
      </c>
      <c r="F508" s="1">
        <f>FinancialData[[#This Row],[Profit]]</f>
        <v>-21358.75</v>
      </c>
      <c r="G508" s="1">
        <v>292920</v>
      </c>
      <c r="H508" s="1">
        <v>-21358.75</v>
      </c>
      <c r="I508" s="5">
        <v>45566</v>
      </c>
    </row>
    <row r="509" spans="1:9" x14ac:dyDescent="0.25">
      <c r="A509" t="s">
        <v>3</v>
      </c>
      <c r="B509" t="s">
        <v>8</v>
      </c>
      <c r="C509" s="4" t="s">
        <v>16</v>
      </c>
      <c r="D509" s="4" t="s">
        <v>26</v>
      </c>
      <c r="E509" s="1">
        <v>20826</v>
      </c>
      <c r="F509" s="1">
        <f>FinancialData[[#This Row],[Profit]]</f>
        <v>5226</v>
      </c>
      <c r="G509" s="1">
        <v>15600</v>
      </c>
      <c r="H509" s="1">
        <v>5226</v>
      </c>
      <c r="I509" s="5">
        <v>45231</v>
      </c>
    </row>
    <row r="510" spans="1:9" x14ac:dyDescent="0.25">
      <c r="A510" t="s">
        <v>5</v>
      </c>
      <c r="B510" t="s">
        <v>12</v>
      </c>
      <c r="C510" s="4" t="s">
        <v>16</v>
      </c>
      <c r="D510" s="4" t="s">
        <v>26</v>
      </c>
      <c r="E510" s="1">
        <v>16858.38</v>
      </c>
      <c r="F510" s="1">
        <f>FinancialData[[#This Row],[Profit]]</f>
        <v>3328.380000000001</v>
      </c>
      <c r="G510" s="1">
        <v>13530</v>
      </c>
      <c r="H510" s="1">
        <v>3328.380000000001</v>
      </c>
      <c r="I510" s="5">
        <v>45231</v>
      </c>
    </row>
    <row r="511" spans="1:9" x14ac:dyDescent="0.25">
      <c r="A511" t="s">
        <v>5</v>
      </c>
      <c r="B511" t="s">
        <v>11</v>
      </c>
      <c r="C511" s="4" t="s">
        <v>17</v>
      </c>
      <c r="D511" s="4" t="s">
        <v>26</v>
      </c>
      <c r="E511" s="1">
        <v>238609</v>
      </c>
      <c r="F511" s="1">
        <f>FinancialData[[#This Row],[Profit]]</f>
        <v>39449</v>
      </c>
      <c r="G511" s="1">
        <v>199160</v>
      </c>
      <c r="H511" s="1">
        <v>39449</v>
      </c>
      <c r="I511" s="5">
        <v>45292</v>
      </c>
    </row>
    <row r="512" spans="1:9" x14ac:dyDescent="0.25">
      <c r="A512" t="s">
        <v>5</v>
      </c>
      <c r="B512" t="s">
        <v>11</v>
      </c>
      <c r="C512" s="4" t="s">
        <v>17</v>
      </c>
      <c r="D512" s="4" t="s">
        <v>26</v>
      </c>
      <c r="E512" s="1">
        <v>53257.599999999999</v>
      </c>
      <c r="F512" s="1">
        <f>FinancialData[[#This Row],[Profit]]</f>
        <v>23337.599999999999</v>
      </c>
      <c r="G512" s="1">
        <v>29920</v>
      </c>
      <c r="H512" s="1">
        <v>23337.599999999999</v>
      </c>
      <c r="I512" s="5">
        <v>45200</v>
      </c>
    </row>
    <row r="513" spans="1:9" x14ac:dyDescent="0.25">
      <c r="A513" t="s">
        <v>3</v>
      </c>
      <c r="B513" t="s">
        <v>12</v>
      </c>
      <c r="C513" s="4" t="s">
        <v>17</v>
      </c>
      <c r="D513" s="4" t="s">
        <v>26</v>
      </c>
      <c r="E513" s="1">
        <v>28795.95</v>
      </c>
      <c r="F513" s="1">
        <f>FinancialData[[#This Row],[Profit]]</f>
        <v>7225.9500000000007</v>
      </c>
      <c r="G513" s="1">
        <v>21570</v>
      </c>
      <c r="H513" s="1">
        <v>7225.9500000000007</v>
      </c>
      <c r="I513" s="5">
        <v>45627</v>
      </c>
    </row>
    <row r="514" spans="1:9" x14ac:dyDescent="0.25">
      <c r="A514" t="s">
        <v>2</v>
      </c>
      <c r="B514" t="s">
        <v>8</v>
      </c>
      <c r="C514" s="4" t="s">
        <v>18</v>
      </c>
      <c r="D514" s="4" t="s">
        <v>26</v>
      </c>
      <c r="E514" s="1">
        <v>233091</v>
      </c>
      <c r="F514" s="1">
        <f>FinancialData[[#This Row],[Profit]]</f>
        <v>14841</v>
      </c>
      <c r="G514" s="1">
        <v>218250</v>
      </c>
      <c r="H514" s="1">
        <v>14841</v>
      </c>
      <c r="I514" s="5">
        <v>45292</v>
      </c>
    </row>
    <row r="515" spans="1:9" x14ac:dyDescent="0.25">
      <c r="A515" t="s">
        <v>5</v>
      </c>
      <c r="B515" t="s">
        <v>12</v>
      </c>
      <c r="C515" s="4" t="s">
        <v>18</v>
      </c>
      <c r="D515" s="4" t="s">
        <v>26</v>
      </c>
      <c r="E515" s="1">
        <v>19971.599999999999</v>
      </c>
      <c r="F515" s="1">
        <f>FinancialData[[#This Row],[Profit]]</f>
        <v>8751.5999999999985</v>
      </c>
      <c r="G515" s="1">
        <v>11220</v>
      </c>
      <c r="H515" s="1">
        <v>8751.5999999999985</v>
      </c>
      <c r="I515" s="5">
        <v>45352</v>
      </c>
    </row>
    <row r="516" spans="1:9" x14ac:dyDescent="0.25">
      <c r="A516" t="s">
        <v>5</v>
      </c>
      <c r="B516" t="s">
        <v>8</v>
      </c>
      <c r="C516" s="4" t="s">
        <v>18</v>
      </c>
      <c r="D516" s="4" t="s">
        <v>26</v>
      </c>
      <c r="E516" s="1">
        <v>655551.75</v>
      </c>
      <c r="F516" s="1">
        <f>FinancialData[[#This Row],[Profit]]</f>
        <v>108381.75</v>
      </c>
      <c r="G516" s="1">
        <v>547170</v>
      </c>
      <c r="H516" s="1">
        <v>108381.75</v>
      </c>
      <c r="I516" s="5">
        <v>45474</v>
      </c>
    </row>
    <row r="517" spans="1:9" x14ac:dyDescent="0.25">
      <c r="A517" t="s">
        <v>6</v>
      </c>
      <c r="B517" t="s">
        <v>8</v>
      </c>
      <c r="C517" s="4" t="s">
        <v>18</v>
      </c>
      <c r="D517" s="4" t="s">
        <v>26</v>
      </c>
      <c r="E517" s="1">
        <v>42997.68</v>
      </c>
      <c r="F517" s="1">
        <f>FinancialData[[#This Row],[Profit]]</f>
        <v>30919.68</v>
      </c>
      <c r="G517" s="1">
        <v>12078</v>
      </c>
      <c r="H517" s="1">
        <v>30919.68</v>
      </c>
      <c r="I517" s="5">
        <v>45474</v>
      </c>
    </row>
    <row r="518" spans="1:9" x14ac:dyDescent="0.25">
      <c r="A518" t="s">
        <v>6</v>
      </c>
      <c r="B518" t="s">
        <v>10</v>
      </c>
      <c r="C518" s="4" t="s">
        <v>18</v>
      </c>
      <c r="D518" s="4" t="s">
        <v>26</v>
      </c>
      <c r="E518" s="1">
        <v>25904.340000000004</v>
      </c>
      <c r="F518" s="1">
        <f>FinancialData[[#This Row],[Profit]]</f>
        <v>18627.840000000004</v>
      </c>
      <c r="G518" s="1">
        <v>7276.5</v>
      </c>
      <c r="H518" s="1">
        <v>18627.840000000004</v>
      </c>
      <c r="I518" s="5">
        <v>45474</v>
      </c>
    </row>
    <row r="519" spans="1:9" x14ac:dyDescent="0.25">
      <c r="A519" t="s">
        <v>5</v>
      </c>
      <c r="B519" t="s">
        <v>8</v>
      </c>
      <c r="C519" s="4" t="s">
        <v>18</v>
      </c>
      <c r="D519" s="4" t="s">
        <v>26</v>
      </c>
      <c r="E519" s="1">
        <v>42613.2</v>
      </c>
      <c r="F519" s="1">
        <f>FinancialData[[#This Row],[Profit]]</f>
        <v>18673.199999999997</v>
      </c>
      <c r="G519" s="1">
        <v>23940</v>
      </c>
      <c r="H519" s="1">
        <v>18673.199999999997</v>
      </c>
      <c r="I519" s="5">
        <v>45505</v>
      </c>
    </row>
    <row r="520" spans="1:9" x14ac:dyDescent="0.25">
      <c r="A520" t="s">
        <v>3</v>
      </c>
      <c r="B520" t="s">
        <v>12</v>
      </c>
      <c r="C520" s="4" t="s">
        <v>18</v>
      </c>
      <c r="D520" s="4" t="s">
        <v>26</v>
      </c>
      <c r="E520" s="1">
        <v>26486.400000000001</v>
      </c>
      <c r="F520" s="1">
        <f>FinancialData[[#This Row],[Profit]]</f>
        <v>6646.4000000000015</v>
      </c>
      <c r="G520" s="1">
        <v>19840</v>
      </c>
      <c r="H520" s="1">
        <v>6646.4000000000015</v>
      </c>
      <c r="I520" s="5">
        <v>45505</v>
      </c>
    </row>
    <row r="521" spans="1:9" x14ac:dyDescent="0.25">
      <c r="A521" t="s">
        <v>4</v>
      </c>
      <c r="B521" t="s">
        <v>10</v>
      </c>
      <c r="C521" s="4" t="s">
        <v>18</v>
      </c>
      <c r="D521" s="4" t="s">
        <v>26</v>
      </c>
      <c r="E521" s="1">
        <v>271561.25</v>
      </c>
      <c r="F521" s="1">
        <f>FinancialData[[#This Row],[Profit]]</f>
        <v>-21358.75</v>
      </c>
      <c r="G521" s="1">
        <v>292920</v>
      </c>
      <c r="H521" s="1">
        <v>-21358.75</v>
      </c>
      <c r="I521" s="5">
        <v>45566</v>
      </c>
    </row>
    <row r="522" spans="1:9" x14ac:dyDescent="0.25">
      <c r="A522" t="s">
        <v>5</v>
      </c>
      <c r="B522" t="s">
        <v>11</v>
      </c>
      <c r="C522" s="4" t="s">
        <v>18</v>
      </c>
      <c r="D522" s="4" t="s">
        <v>26</v>
      </c>
      <c r="E522" s="1">
        <v>53257.599999999999</v>
      </c>
      <c r="F522" s="1">
        <f>FinancialData[[#This Row],[Profit]]</f>
        <v>23337.599999999999</v>
      </c>
      <c r="G522" s="1">
        <v>29920</v>
      </c>
      <c r="H522" s="1">
        <v>23337.599999999999</v>
      </c>
      <c r="I522" s="5">
        <v>45200</v>
      </c>
    </row>
    <row r="523" spans="1:9" x14ac:dyDescent="0.25">
      <c r="A523" t="s">
        <v>2</v>
      </c>
      <c r="B523" t="s">
        <v>8</v>
      </c>
      <c r="C523" s="4" t="s">
        <v>18</v>
      </c>
      <c r="D523" s="4" t="s">
        <v>26</v>
      </c>
      <c r="E523" s="1">
        <v>364722</v>
      </c>
      <c r="F523" s="1">
        <f>FinancialData[[#This Row],[Profit]]</f>
        <v>23222</v>
      </c>
      <c r="G523" s="1">
        <v>341500</v>
      </c>
      <c r="H523" s="1">
        <v>23222</v>
      </c>
      <c r="I523" s="5">
        <v>45597</v>
      </c>
    </row>
    <row r="524" spans="1:9" x14ac:dyDescent="0.25">
      <c r="A524" t="s">
        <v>5</v>
      </c>
      <c r="B524" t="s">
        <v>10</v>
      </c>
      <c r="C524" s="4" t="s">
        <v>19</v>
      </c>
      <c r="D524" s="4" t="s">
        <v>26</v>
      </c>
      <c r="E524" s="1">
        <v>49929</v>
      </c>
      <c r="F524" s="1">
        <f>FinancialData[[#This Row],[Profit]]</f>
        <v>21879</v>
      </c>
      <c r="G524" s="1">
        <v>28050</v>
      </c>
      <c r="H524" s="1">
        <v>21879</v>
      </c>
      <c r="I524" s="5">
        <v>45170</v>
      </c>
    </row>
    <row r="525" spans="1:9" x14ac:dyDescent="0.25">
      <c r="A525" t="s">
        <v>3</v>
      </c>
      <c r="B525" t="s">
        <v>12</v>
      </c>
      <c r="C525" s="4" t="s">
        <v>19</v>
      </c>
      <c r="D525" s="4" t="s">
        <v>26</v>
      </c>
      <c r="E525" s="1">
        <v>8744.25</v>
      </c>
      <c r="F525" s="1">
        <f>FinancialData[[#This Row],[Profit]]</f>
        <v>2194.25</v>
      </c>
      <c r="G525" s="1">
        <v>6550</v>
      </c>
      <c r="H525" s="1">
        <v>2194.25</v>
      </c>
      <c r="I525" s="5">
        <v>45170</v>
      </c>
    </row>
    <row r="526" spans="1:9" x14ac:dyDescent="0.25">
      <c r="A526" t="s">
        <v>5</v>
      </c>
      <c r="B526" t="s">
        <v>12</v>
      </c>
      <c r="C526" s="4" t="s">
        <v>19</v>
      </c>
      <c r="D526" s="4" t="s">
        <v>26</v>
      </c>
      <c r="E526" s="1">
        <v>107156</v>
      </c>
      <c r="F526" s="1">
        <f>FinancialData[[#This Row],[Profit]]</f>
        <v>17716</v>
      </c>
      <c r="G526" s="1">
        <v>89440</v>
      </c>
      <c r="H526" s="1">
        <v>17716</v>
      </c>
      <c r="I526" s="5">
        <v>45200</v>
      </c>
    </row>
    <row r="527" spans="1:9" x14ac:dyDescent="0.25">
      <c r="A527" t="s">
        <v>5</v>
      </c>
      <c r="B527" t="s">
        <v>8</v>
      </c>
      <c r="C527" s="4" t="s">
        <v>19</v>
      </c>
      <c r="D527" s="4" t="s">
        <v>26</v>
      </c>
      <c r="E527" s="1">
        <v>11263.84</v>
      </c>
      <c r="F527" s="1">
        <f>FinancialData[[#This Row],[Profit]]</f>
        <v>2223.84</v>
      </c>
      <c r="G527" s="1">
        <v>9040</v>
      </c>
      <c r="H527" s="1">
        <v>2223.84</v>
      </c>
      <c r="I527" s="5">
        <v>45597</v>
      </c>
    </row>
    <row r="528" spans="1:9" x14ac:dyDescent="0.25">
      <c r="A528" t="s">
        <v>6</v>
      </c>
      <c r="B528" t="s">
        <v>10</v>
      </c>
      <c r="C528" s="4" t="s">
        <v>20</v>
      </c>
      <c r="D528" s="4" t="s">
        <v>26</v>
      </c>
      <c r="E528" s="1">
        <v>18519.12</v>
      </c>
      <c r="F528" s="1">
        <f>FinancialData[[#This Row],[Profit]]</f>
        <v>13317.119999999999</v>
      </c>
      <c r="G528" s="1">
        <v>5202</v>
      </c>
      <c r="H528" s="1">
        <v>13317.119999999999</v>
      </c>
      <c r="I528" s="5">
        <v>45292</v>
      </c>
    </row>
    <row r="529" spans="1:9" x14ac:dyDescent="0.25">
      <c r="A529" t="s">
        <v>4</v>
      </c>
      <c r="B529" t="s">
        <v>12</v>
      </c>
      <c r="C529" s="4" t="s">
        <v>20</v>
      </c>
      <c r="D529" s="4" t="s">
        <v>26</v>
      </c>
      <c r="E529" s="1">
        <v>61632.5</v>
      </c>
      <c r="F529" s="1">
        <f>FinancialData[[#This Row],[Profit]]</f>
        <v>-4847.5</v>
      </c>
      <c r="G529" s="1">
        <v>66480</v>
      </c>
      <c r="H529" s="1">
        <v>-4847.5</v>
      </c>
      <c r="I529" s="5">
        <v>45292</v>
      </c>
    </row>
    <row r="530" spans="1:9" x14ac:dyDescent="0.25">
      <c r="A530" t="s">
        <v>5</v>
      </c>
      <c r="B530" t="s">
        <v>8</v>
      </c>
      <c r="C530" s="4" t="s">
        <v>20</v>
      </c>
      <c r="D530" s="4" t="s">
        <v>26</v>
      </c>
      <c r="E530" s="1">
        <v>52243</v>
      </c>
      <c r="F530" s="1">
        <f>FinancialData[[#This Row],[Profit]]</f>
        <v>22893</v>
      </c>
      <c r="G530" s="1">
        <v>29350</v>
      </c>
      <c r="H530" s="1">
        <v>22893</v>
      </c>
      <c r="I530" s="5">
        <v>45231</v>
      </c>
    </row>
    <row r="531" spans="1:9" x14ac:dyDescent="0.25">
      <c r="A531" t="s">
        <v>4</v>
      </c>
      <c r="B531" t="s">
        <v>11</v>
      </c>
      <c r="C531" s="4" t="s">
        <v>21</v>
      </c>
      <c r="D531" s="4" t="s">
        <v>26</v>
      </c>
      <c r="E531" s="1">
        <v>352106.25</v>
      </c>
      <c r="F531" s="1">
        <f>FinancialData[[#This Row],[Profit]]</f>
        <v>-27693.75</v>
      </c>
      <c r="G531" s="1">
        <v>379800</v>
      </c>
      <c r="H531" s="1">
        <v>-27693.75</v>
      </c>
      <c r="I531" s="5">
        <v>45292</v>
      </c>
    </row>
    <row r="532" spans="1:9" x14ac:dyDescent="0.25">
      <c r="A532" t="s">
        <v>5</v>
      </c>
      <c r="B532" t="s">
        <v>12</v>
      </c>
      <c r="C532" s="4" t="s">
        <v>21</v>
      </c>
      <c r="D532" s="4" t="s">
        <v>26</v>
      </c>
      <c r="E532" s="1">
        <v>46796.2</v>
      </c>
      <c r="F532" s="1">
        <f>FinancialData[[#This Row],[Profit]]</f>
        <v>20506.199999999997</v>
      </c>
      <c r="G532" s="1">
        <v>26290</v>
      </c>
      <c r="H532" s="1">
        <v>20506.199999999997</v>
      </c>
      <c r="I532" s="5">
        <v>45292</v>
      </c>
    </row>
    <row r="533" spans="1:9" x14ac:dyDescent="0.25">
      <c r="A533" t="s">
        <v>4</v>
      </c>
      <c r="B533" t="s">
        <v>10</v>
      </c>
      <c r="C533" s="4" t="s">
        <v>21</v>
      </c>
      <c r="D533" s="4" t="s">
        <v>26</v>
      </c>
      <c r="E533" s="1">
        <v>159421.25</v>
      </c>
      <c r="F533" s="1">
        <f>FinancialData[[#This Row],[Profit]]</f>
        <v>-12538.75</v>
      </c>
      <c r="G533" s="1">
        <v>171960</v>
      </c>
      <c r="H533" s="1">
        <v>-12538.75</v>
      </c>
      <c r="I533" s="5">
        <v>45413</v>
      </c>
    </row>
    <row r="534" spans="1:9" x14ac:dyDescent="0.25">
      <c r="A534" t="s">
        <v>4</v>
      </c>
      <c r="B534" t="s">
        <v>12</v>
      </c>
      <c r="C534" s="4" t="s">
        <v>21</v>
      </c>
      <c r="D534" s="4" t="s">
        <v>26</v>
      </c>
      <c r="E534" s="1">
        <v>105353.75</v>
      </c>
      <c r="F534" s="1">
        <f>FinancialData[[#This Row],[Profit]]</f>
        <v>-8286.25</v>
      </c>
      <c r="G534" s="1">
        <v>113640</v>
      </c>
      <c r="H534" s="1">
        <v>-8286.25</v>
      </c>
      <c r="I534" s="5">
        <v>45170</v>
      </c>
    </row>
    <row r="535" spans="1:9" x14ac:dyDescent="0.25">
      <c r="A535" t="s">
        <v>5</v>
      </c>
      <c r="B535" t="s">
        <v>12</v>
      </c>
      <c r="C535" s="4" t="s">
        <v>21</v>
      </c>
      <c r="D535" s="4" t="s">
        <v>26</v>
      </c>
      <c r="E535" s="1">
        <v>107156</v>
      </c>
      <c r="F535" s="1">
        <f>FinancialData[[#This Row],[Profit]]</f>
        <v>17716</v>
      </c>
      <c r="G535" s="1">
        <v>89440</v>
      </c>
      <c r="H535" s="1">
        <v>17716</v>
      </c>
      <c r="I535" s="5">
        <v>45200</v>
      </c>
    </row>
    <row r="536" spans="1:9" x14ac:dyDescent="0.25">
      <c r="A536" t="s">
        <v>3</v>
      </c>
      <c r="B536" t="s">
        <v>12</v>
      </c>
      <c r="C536" s="4" t="s">
        <v>21</v>
      </c>
      <c r="D536" s="4" t="s">
        <v>26</v>
      </c>
      <c r="E536" s="1">
        <v>28795.95</v>
      </c>
      <c r="F536" s="1">
        <f>FinancialData[[#This Row],[Profit]]</f>
        <v>7225.9500000000007</v>
      </c>
      <c r="G536" s="1">
        <v>21570</v>
      </c>
      <c r="H536" s="1">
        <v>7225.9500000000007</v>
      </c>
      <c r="I536" s="5">
        <v>45627</v>
      </c>
    </row>
    <row r="537" spans="1:9" x14ac:dyDescent="0.25">
      <c r="A537" t="s">
        <v>5</v>
      </c>
      <c r="B537" t="s">
        <v>9</v>
      </c>
      <c r="C537" s="4" t="s">
        <v>18</v>
      </c>
      <c r="D537" s="4" t="s">
        <v>26</v>
      </c>
      <c r="E537" s="1">
        <v>2367.4</v>
      </c>
      <c r="F537" s="1">
        <f>FinancialData[[#This Row],[Profit]]</f>
        <v>467.40000000000009</v>
      </c>
      <c r="G537" s="1">
        <v>1900</v>
      </c>
      <c r="H537" s="1">
        <v>467.40000000000009</v>
      </c>
      <c r="I537" s="5">
        <v>45170</v>
      </c>
    </row>
    <row r="538" spans="1:9" x14ac:dyDescent="0.25">
      <c r="A538" t="s">
        <v>5</v>
      </c>
      <c r="B538" t="s">
        <v>12</v>
      </c>
      <c r="C538" s="4" t="s">
        <v>16</v>
      </c>
      <c r="D538" s="4" t="s">
        <v>26</v>
      </c>
      <c r="E538" s="1">
        <v>272888</v>
      </c>
      <c r="F538" s="1">
        <f>FinancialData[[#This Row],[Profit]]</f>
        <v>42528</v>
      </c>
      <c r="G538" s="1">
        <v>230360</v>
      </c>
      <c r="H538" s="1">
        <v>42528</v>
      </c>
      <c r="I538" s="5">
        <v>45444</v>
      </c>
    </row>
    <row r="539" spans="1:9" x14ac:dyDescent="0.25">
      <c r="A539" t="s">
        <v>4</v>
      </c>
      <c r="B539" t="s">
        <v>8</v>
      </c>
      <c r="C539" s="4" t="s">
        <v>16</v>
      </c>
      <c r="D539" s="4" t="s">
        <v>26</v>
      </c>
      <c r="E539" s="1">
        <v>265760</v>
      </c>
      <c r="F539" s="1">
        <f>FinancialData[[#This Row],[Profit]]</f>
        <v>-24160</v>
      </c>
      <c r="G539" s="1">
        <v>289920</v>
      </c>
      <c r="H539" s="1">
        <v>-24160</v>
      </c>
      <c r="I539" s="5">
        <v>45170</v>
      </c>
    </row>
    <row r="540" spans="1:9" x14ac:dyDescent="0.25">
      <c r="A540" t="s">
        <v>4</v>
      </c>
      <c r="B540" t="s">
        <v>12</v>
      </c>
      <c r="C540" s="4" t="s">
        <v>16</v>
      </c>
      <c r="D540" s="4" t="s">
        <v>26</v>
      </c>
      <c r="E540" s="1">
        <v>237160</v>
      </c>
      <c r="F540" s="1">
        <f>FinancialData[[#This Row],[Profit]]</f>
        <v>-21560</v>
      </c>
      <c r="G540" s="1">
        <v>258720</v>
      </c>
      <c r="H540" s="1">
        <v>-21560</v>
      </c>
      <c r="I540" s="5">
        <v>45566</v>
      </c>
    </row>
    <row r="541" spans="1:9" x14ac:dyDescent="0.25">
      <c r="A541" t="s">
        <v>3</v>
      </c>
      <c r="B541" t="s">
        <v>8</v>
      </c>
      <c r="C541" s="4" t="s">
        <v>16</v>
      </c>
      <c r="D541" s="4" t="s">
        <v>26</v>
      </c>
      <c r="E541" s="1">
        <v>35494.800000000003</v>
      </c>
      <c r="F541" s="1">
        <f>FinancialData[[#This Row],[Profit]]</f>
        <v>8604.8000000000029</v>
      </c>
      <c r="G541" s="1">
        <v>26890</v>
      </c>
      <c r="H541" s="1">
        <v>8604.8000000000029</v>
      </c>
      <c r="I541" s="5">
        <v>45597</v>
      </c>
    </row>
    <row r="542" spans="1:9" x14ac:dyDescent="0.25">
      <c r="A542" t="s">
        <v>3</v>
      </c>
      <c r="B542" t="s">
        <v>9</v>
      </c>
      <c r="C542" s="4" t="s">
        <v>17</v>
      </c>
      <c r="D542" s="4" t="s">
        <v>26</v>
      </c>
      <c r="E542" s="1">
        <v>8936.4</v>
      </c>
      <c r="F542" s="1">
        <f>FinancialData[[#This Row],[Profit]]</f>
        <v>2166.3999999999996</v>
      </c>
      <c r="G542" s="1">
        <v>6770</v>
      </c>
      <c r="H542" s="1">
        <v>2166.3999999999996</v>
      </c>
      <c r="I542" s="5">
        <v>45352</v>
      </c>
    </row>
    <row r="543" spans="1:9" x14ac:dyDescent="0.25">
      <c r="A543" t="s">
        <v>2</v>
      </c>
      <c r="B543" t="s">
        <v>10</v>
      </c>
      <c r="C543" s="4" t="s">
        <v>17</v>
      </c>
      <c r="D543" s="4" t="s">
        <v>26</v>
      </c>
      <c r="E543" s="1">
        <v>468072</v>
      </c>
      <c r="F543" s="1">
        <f>FinancialData[[#This Row],[Profit]]</f>
        <v>24822</v>
      </c>
      <c r="G543" s="1">
        <v>443250</v>
      </c>
      <c r="H543" s="1">
        <v>24822</v>
      </c>
      <c r="I543" s="5">
        <v>45383</v>
      </c>
    </row>
    <row r="544" spans="1:9" x14ac:dyDescent="0.25">
      <c r="A544" t="s">
        <v>5</v>
      </c>
      <c r="B544" t="s">
        <v>12</v>
      </c>
      <c r="C544" s="4" t="s">
        <v>17</v>
      </c>
      <c r="D544" s="4" t="s">
        <v>26</v>
      </c>
      <c r="E544" s="1">
        <v>14907.2</v>
      </c>
      <c r="F544" s="1">
        <f>FinancialData[[#This Row],[Profit]]</f>
        <v>2807.2000000000007</v>
      </c>
      <c r="G544" s="1">
        <v>12100</v>
      </c>
      <c r="H544" s="1">
        <v>2807.2000000000007</v>
      </c>
      <c r="I544" s="5">
        <v>45536</v>
      </c>
    </row>
    <row r="545" spans="1:9" x14ac:dyDescent="0.25">
      <c r="A545" t="s">
        <v>5</v>
      </c>
      <c r="B545" t="s">
        <v>8</v>
      </c>
      <c r="C545" s="4" t="s">
        <v>17</v>
      </c>
      <c r="D545" s="4" t="s">
        <v>26</v>
      </c>
      <c r="E545" s="1">
        <v>16841.439999999999</v>
      </c>
      <c r="F545" s="1">
        <f>FinancialData[[#This Row],[Profit]]</f>
        <v>3171.4399999999987</v>
      </c>
      <c r="G545" s="1">
        <v>13670</v>
      </c>
      <c r="H545" s="1">
        <v>3171.4399999999987</v>
      </c>
      <c r="I545" s="5">
        <v>45566</v>
      </c>
    </row>
    <row r="546" spans="1:9" x14ac:dyDescent="0.25">
      <c r="A546" t="s">
        <v>5</v>
      </c>
      <c r="B546" t="s">
        <v>12</v>
      </c>
      <c r="C546" s="4" t="s">
        <v>17</v>
      </c>
      <c r="D546" s="4" t="s">
        <v>26</v>
      </c>
      <c r="E546" s="1">
        <v>30184</v>
      </c>
      <c r="F546" s="1">
        <f>FinancialData[[#This Row],[Profit]]</f>
        <v>13034</v>
      </c>
      <c r="G546" s="1">
        <v>17150</v>
      </c>
      <c r="H546" s="1">
        <v>13034</v>
      </c>
      <c r="I546" s="5">
        <v>45200</v>
      </c>
    </row>
    <row r="547" spans="1:9" x14ac:dyDescent="0.25">
      <c r="A547" t="s">
        <v>2</v>
      </c>
      <c r="B547" t="s">
        <v>10</v>
      </c>
      <c r="C547" s="4" t="s">
        <v>17</v>
      </c>
      <c r="D547" s="4" t="s">
        <v>26</v>
      </c>
      <c r="E547" s="1">
        <v>313104</v>
      </c>
      <c r="F547" s="1">
        <f>FinancialData[[#This Row],[Profit]]</f>
        <v>16604</v>
      </c>
      <c r="G547" s="1">
        <v>296500</v>
      </c>
      <c r="H547" s="1">
        <v>16604</v>
      </c>
      <c r="I547" s="5">
        <v>45261</v>
      </c>
    </row>
    <row r="548" spans="1:9" x14ac:dyDescent="0.25">
      <c r="A548" t="s">
        <v>2</v>
      </c>
      <c r="B548" t="s">
        <v>9</v>
      </c>
      <c r="C548" s="4" t="s">
        <v>18</v>
      </c>
      <c r="D548" s="4" t="s">
        <v>26</v>
      </c>
      <c r="E548" s="1">
        <v>922680</v>
      </c>
      <c r="F548" s="1">
        <f>FinancialData[[#This Row],[Profit]]</f>
        <v>48930</v>
      </c>
      <c r="G548" s="1">
        <v>873750</v>
      </c>
      <c r="H548" s="1">
        <v>48930</v>
      </c>
      <c r="I548" s="5">
        <v>45292</v>
      </c>
    </row>
    <row r="549" spans="1:9" x14ac:dyDescent="0.25">
      <c r="A549" t="s">
        <v>5</v>
      </c>
      <c r="B549" t="s">
        <v>12</v>
      </c>
      <c r="C549" s="4" t="s">
        <v>18</v>
      </c>
      <c r="D549" s="4" t="s">
        <v>26</v>
      </c>
      <c r="E549" s="1">
        <v>272888</v>
      </c>
      <c r="F549" s="1">
        <f>FinancialData[[#This Row],[Profit]]</f>
        <v>42528</v>
      </c>
      <c r="G549" s="1">
        <v>230360</v>
      </c>
      <c r="H549" s="1">
        <v>42528</v>
      </c>
      <c r="I549" s="5">
        <v>45444</v>
      </c>
    </row>
    <row r="550" spans="1:9" x14ac:dyDescent="0.25">
      <c r="A550" t="s">
        <v>4</v>
      </c>
      <c r="B550" t="s">
        <v>12</v>
      </c>
      <c r="C550" s="4" t="s">
        <v>18</v>
      </c>
      <c r="D550" s="4" t="s">
        <v>26</v>
      </c>
      <c r="E550" s="1">
        <v>237160</v>
      </c>
      <c r="F550" s="1">
        <f>FinancialData[[#This Row],[Profit]]</f>
        <v>-21560</v>
      </c>
      <c r="G550" s="1">
        <v>258720</v>
      </c>
      <c r="H550" s="1">
        <v>-21560</v>
      </c>
      <c r="I550" s="5">
        <v>45566</v>
      </c>
    </row>
    <row r="551" spans="1:9" x14ac:dyDescent="0.25">
      <c r="A551" t="s">
        <v>5</v>
      </c>
      <c r="B551" t="s">
        <v>12</v>
      </c>
      <c r="C551" s="4" t="s">
        <v>18</v>
      </c>
      <c r="D551" s="4" t="s">
        <v>26</v>
      </c>
      <c r="E551" s="1">
        <v>15928</v>
      </c>
      <c r="F551" s="1">
        <f>FinancialData[[#This Row],[Profit]]</f>
        <v>6878</v>
      </c>
      <c r="G551" s="1">
        <v>9050</v>
      </c>
      <c r="H551" s="1">
        <v>6878</v>
      </c>
      <c r="I551" s="5">
        <v>45566</v>
      </c>
    </row>
    <row r="552" spans="1:9" x14ac:dyDescent="0.25">
      <c r="A552" t="s">
        <v>5</v>
      </c>
      <c r="B552" t="s">
        <v>12</v>
      </c>
      <c r="C552" s="4" t="s">
        <v>18</v>
      </c>
      <c r="D552" s="4" t="s">
        <v>26</v>
      </c>
      <c r="E552" s="1">
        <v>30184</v>
      </c>
      <c r="F552" s="1">
        <f>FinancialData[[#This Row],[Profit]]</f>
        <v>13034</v>
      </c>
      <c r="G552" s="1">
        <v>17150</v>
      </c>
      <c r="H552" s="1">
        <v>13034</v>
      </c>
      <c r="I552" s="5">
        <v>45200</v>
      </c>
    </row>
    <row r="553" spans="1:9" x14ac:dyDescent="0.25">
      <c r="A553" t="s">
        <v>5</v>
      </c>
      <c r="B553" t="s">
        <v>10</v>
      </c>
      <c r="C553" s="4" t="s">
        <v>18</v>
      </c>
      <c r="D553" s="4" t="s">
        <v>26</v>
      </c>
      <c r="E553" s="1">
        <v>490952</v>
      </c>
      <c r="F553" s="1">
        <f>FinancialData[[#This Row],[Profit]]</f>
        <v>76512</v>
      </c>
      <c r="G553" s="1">
        <v>414440</v>
      </c>
      <c r="H553" s="1">
        <v>76512</v>
      </c>
      <c r="I553" s="5">
        <v>45597</v>
      </c>
    </row>
    <row r="554" spans="1:9" x14ac:dyDescent="0.25">
      <c r="A554" t="s">
        <v>2</v>
      </c>
      <c r="B554" t="s">
        <v>11</v>
      </c>
      <c r="C554" s="4" t="s">
        <v>18</v>
      </c>
      <c r="D554" s="4" t="s">
        <v>26</v>
      </c>
      <c r="E554" s="1">
        <v>358776</v>
      </c>
      <c r="F554" s="1">
        <f>FinancialData[[#This Row],[Profit]]</f>
        <v>19026</v>
      </c>
      <c r="G554" s="1">
        <v>339750</v>
      </c>
      <c r="H554" s="1">
        <v>19026</v>
      </c>
      <c r="I554" s="5">
        <v>45597</v>
      </c>
    </row>
    <row r="555" spans="1:9" x14ac:dyDescent="0.25">
      <c r="A555" t="s">
        <v>2</v>
      </c>
      <c r="B555" t="s">
        <v>12</v>
      </c>
      <c r="C555" s="4" t="s">
        <v>18</v>
      </c>
      <c r="D555" s="4" t="s">
        <v>26</v>
      </c>
      <c r="E555" s="1">
        <v>567600</v>
      </c>
      <c r="F555" s="1">
        <f>FinancialData[[#This Row],[Profit]]</f>
        <v>30100</v>
      </c>
      <c r="G555" s="1">
        <v>537500</v>
      </c>
      <c r="H555" s="1">
        <v>30100</v>
      </c>
      <c r="I555" s="5">
        <v>45597</v>
      </c>
    </row>
    <row r="556" spans="1:9" x14ac:dyDescent="0.25">
      <c r="A556" t="s">
        <v>5</v>
      </c>
      <c r="B556" t="s">
        <v>12</v>
      </c>
      <c r="C556" s="4" t="s">
        <v>18</v>
      </c>
      <c r="D556" s="4" t="s">
        <v>26</v>
      </c>
      <c r="E556" s="1">
        <v>368676</v>
      </c>
      <c r="F556" s="1">
        <f>FinancialData[[#This Row],[Profit]]</f>
        <v>57456</v>
      </c>
      <c r="G556" s="1">
        <v>311220</v>
      </c>
      <c r="H556" s="1">
        <v>57456</v>
      </c>
      <c r="I556" s="5">
        <v>45597</v>
      </c>
    </row>
    <row r="557" spans="1:9" x14ac:dyDescent="0.25">
      <c r="A557" t="s">
        <v>3</v>
      </c>
      <c r="B557" t="s">
        <v>12</v>
      </c>
      <c r="C557" s="4" t="s">
        <v>18</v>
      </c>
      <c r="D557" s="4" t="s">
        <v>26</v>
      </c>
      <c r="E557" s="1">
        <v>5016</v>
      </c>
      <c r="F557" s="1">
        <f>FinancialData[[#This Row],[Profit]]</f>
        <v>1216</v>
      </c>
      <c r="G557" s="1">
        <v>3800</v>
      </c>
      <c r="H557" s="1">
        <v>1216</v>
      </c>
      <c r="I557" s="5">
        <v>45261</v>
      </c>
    </row>
    <row r="558" spans="1:9" x14ac:dyDescent="0.25">
      <c r="A558" t="s">
        <v>5</v>
      </c>
      <c r="B558" t="s">
        <v>12</v>
      </c>
      <c r="C558" s="4" t="s">
        <v>18</v>
      </c>
      <c r="D558" s="4" t="s">
        <v>26</v>
      </c>
      <c r="E558" s="1">
        <v>21700.799999999999</v>
      </c>
      <c r="F558" s="1">
        <f>FinancialData[[#This Row],[Profit]]</f>
        <v>9370.7999999999993</v>
      </c>
      <c r="G558" s="1">
        <v>12330</v>
      </c>
      <c r="H558" s="1">
        <v>9370.7999999999993</v>
      </c>
      <c r="I558" s="5">
        <v>45627</v>
      </c>
    </row>
    <row r="559" spans="1:9" x14ac:dyDescent="0.25">
      <c r="A559" t="s">
        <v>5</v>
      </c>
      <c r="B559" t="s">
        <v>12</v>
      </c>
      <c r="C559" s="4" t="s">
        <v>19</v>
      </c>
      <c r="D559" s="4" t="s">
        <v>26</v>
      </c>
      <c r="E559" s="1">
        <v>429660</v>
      </c>
      <c r="F559" s="1">
        <f>FinancialData[[#This Row],[Profit]]</f>
        <v>66960</v>
      </c>
      <c r="G559" s="1">
        <v>362700</v>
      </c>
      <c r="H559" s="1">
        <v>66960</v>
      </c>
      <c r="I559" s="5">
        <v>45474</v>
      </c>
    </row>
    <row r="560" spans="1:9" x14ac:dyDescent="0.25">
      <c r="A560" t="s">
        <v>5</v>
      </c>
      <c r="B560" t="s">
        <v>9</v>
      </c>
      <c r="C560" s="4" t="s">
        <v>19</v>
      </c>
      <c r="D560" s="4" t="s">
        <v>26</v>
      </c>
      <c r="E560" s="1">
        <v>303688</v>
      </c>
      <c r="F560" s="1">
        <f>FinancialData[[#This Row],[Profit]]</f>
        <v>47328</v>
      </c>
      <c r="G560" s="1">
        <v>256360</v>
      </c>
      <c r="H560" s="1">
        <v>47328</v>
      </c>
      <c r="I560" s="5">
        <v>45566</v>
      </c>
    </row>
    <row r="561" spans="1:9" x14ac:dyDescent="0.25">
      <c r="A561" t="s">
        <v>5</v>
      </c>
      <c r="B561" t="s">
        <v>12</v>
      </c>
      <c r="C561" s="4" t="s">
        <v>19</v>
      </c>
      <c r="D561" s="4" t="s">
        <v>26</v>
      </c>
      <c r="E561" s="1">
        <v>15928</v>
      </c>
      <c r="F561" s="1">
        <f>FinancialData[[#This Row],[Profit]]</f>
        <v>6878</v>
      </c>
      <c r="G561" s="1">
        <v>9050</v>
      </c>
      <c r="H561" s="1">
        <v>6878</v>
      </c>
      <c r="I561" s="5">
        <v>45566</v>
      </c>
    </row>
    <row r="562" spans="1:9" x14ac:dyDescent="0.25">
      <c r="A562" t="s">
        <v>6</v>
      </c>
      <c r="B562" t="s">
        <v>8</v>
      </c>
      <c r="C562" s="4" t="s">
        <v>20</v>
      </c>
      <c r="D562" s="4" t="s">
        <v>26</v>
      </c>
      <c r="E562" s="1">
        <v>22271.040000000001</v>
      </c>
      <c r="F562" s="1">
        <f>FinancialData[[#This Row],[Profit]]</f>
        <v>15944.04</v>
      </c>
      <c r="G562" s="1">
        <v>6327</v>
      </c>
      <c r="H562" s="1">
        <v>15944.04</v>
      </c>
      <c r="I562" s="5">
        <v>45413</v>
      </c>
    </row>
    <row r="563" spans="1:9" x14ac:dyDescent="0.25">
      <c r="A563" t="s">
        <v>3</v>
      </c>
      <c r="B563" t="s">
        <v>10</v>
      </c>
      <c r="C563" s="4" t="s">
        <v>20</v>
      </c>
      <c r="D563" s="4" t="s">
        <v>26</v>
      </c>
      <c r="E563" s="1">
        <v>51143.399999999994</v>
      </c>
      <c r="F563" s="1">
        <f>FinancialData[[#This Row],[Profit]]</f>
        <v>12398.399999999998</v>
      </c>
      <c r="G563" s="1">
        <v>38745</v>
      </c>
      <c r="H563" s="1">
        <v>12398.399999999998</v>
      </c>
      <c r="I563" s="5">
        <v>45474</v>
      </c>
    </row>
    <row r="564" spans="1:9" x14ac:dyDescent="0.25">
      <c r="A564" t="s">
        <v>5</v>
      </c>
      <c r="B564" t="s">
        <v>8</v>
      </c>
      <c r="C564" s="4" t="s">
        <v>20</v>
      </c>
      <c r="D564" s="4" t="s">
        <v>26</v>
      </c>
      <c r="E564" s="1">
        <v>191884</v>
      </c>
      <c r="F564" s="1">
        <f>FinancialData[[#This Row],[Profit]]</f>
        <v>29904</v>
      </c>
      <c r="G564" s="1">
        <v>161980</v>
      </c>
      <c r="H564" s="1">
        <v>29904</v>
      </c>
      <c r="I564" s="5">
        <v>45170</v>
      </c>
    </row>
    <row r="565" spans="1:9" x14ac:dyDescent="0.25">
      <c r="A565" t="s">
        <v>5</v>
      </c>
      <c r="B565" t="s">
        <v>9</v>
      </c>
      <c r="C565" s="4" t="s">
        <v>20</v>
      </c>
      <c r="D565" s="4" t="s">
        <v>26</v>
      </c>
      <c r="E565" s="1">
        <v>303688</v>
      </c>
      <c r="F565" s="1">
        <f>FinancialData[[#This Row],[Profit]]</f>
        <v>47328</v>
      </c>
      <c r="G565" s="1">
        <v>256360</v>
      </c>
      <c r="H565" s="1">
        <v>47328</v>
      </c>
      <c r="I565" s="5">
        <v>45566</v>
      </c>
    </row>
    <row r="566" spans="1:9" x14ac:dyDescent="0.25">
      <c r="A566" t="s">
        <v>4</v>
      </c>
      <c r="B566" t="s">
        <v>9</v>
      </c>
      <c r="C566" s="4" t="s">
        <v>20</v>
      </c>
      <c r="D566" s="4" t="s">
        <v>26</v>
      </c>
      <c r="E566" s="1">
        <v>262570</v>
      </c>
      <c r="F566" s="1">
        <f>FinancialData[[#This Row],[Profit]]</f>
        <v>-23870</v>
      </c>
      <c r="G566" s="1">
        <v>286440</v>
      </c>
      <c r="H566" s="1">
        <v>-23870</v>
      </c>
      <c r="I566" s="5">
        <v>45597</v>
      </c>
    </row>
    <row r="567" spans="1:9" x14ac:dyDescent="0.25">
      <c r="A567" t="s">
        <v>5</v>
      </c>
      <c r="B567" t="s">
        <v>12</v>
      </c>
      <c r="C567" s="4" t="s">
        <v>20</v>
      </c>
      <c r="D567" s="4" t="s">
        <v>26</v>
      </c>
      <c r="E567" s="1">
        <v>21700.799999999999</v>
      </c>
      <c r="F567" s="1">
        <f>FinancialData[[#This Row],[Profit]]</f>
        <v>9370.7999999999993</v>
      </c>
      <c r="G567" s="1">
        <v>12330</v>
      </c>
      <c r="H567" s="1">
        <v>9370.7999999999993</v>
      </c>
      <c r="I567" s="5">
        <v>45627</v>
      </c>
    </row>
    <row r="568" spans="1:9" x14ac:dyDescent="0.25">
      <c r="A568" t="s">
        <v>5</v>
      </c>
      <c r="B568" t="s">
        <v>9</v>
      </c>
      <c r="C568" s="4" t="s">
        <v>21</v>
      </c>
      <c r="D568" s="4" t="s">
        <v>26</v>
      </c>
      <c r="E568" s="1">
        <v>83160</v>
      </c>
      <c r="F568" s="1">
        <f>FinancialData[[#This Row],[Profit]]</f>
        <v>12960</v>
      </c>
      <c r="G568" s="1">
        <v>70200</v>
      </c>
      <c r="H568" s="1">
        <v>12960</v>
      </c>
      <c r="I568" s="5">
        <v>45323</v>
      </c>
    </row>
    <row r="569" spans="1:9" x14ac:dyDescent="0.25">
      <c r="A569" t="s">
        <v>5</v>
      </c>
      <c r="B569" t="s">
        <v>10</v>
      </c>
      <c r="C569" s="4" t="s">
        <v>21</v>
      </c>
      <c r="D569" s="4" t="s">
        <v>26</v>
      </c>
      <c r="E569" s="1">
        <v>21076.44</v>
      </c>
      <c r="F569" s="1">
        <f>FinancialData[[#This Row],[Profit]]</f>
        <v>3968.9399999999987</v>
      </c>
      <c r="G569" s="1">
        <v>17107.5</v>
      </c>
      <c r="H569" s="1">
        <v>3968.9399999999987</v>
      </c>
      <c r="I569" s="5">
        <v>45474</v>
      </c>
    </row>
    <row r="570" spans="1:9" x14ac:dyDescent="0.25">
      <c r="A570" t="s">
        <v>5</v>
      </c>
      <c r="B570" t="s">
        <v>8</v>
      </c>
      <c r="C570" s="4" t="s">
        <v>21</v>
      </c>
      <c r="D570" s="4" t="s">
        <v>26</v>
      </c>
      <c r="E570" s="1">
        <v>16841.439999999999</v>
      </c>
      <c r="F570" s="1">
        <f>FinancialData[[#This Row],[Profit]]</f>
        <v>3171.4399999999987</v>
      </c>
      <c r="G570" s="1">
        <v>13670</v>
      </c>
      <c r="H570" s="1">
        <v>3171.4399999999987</v>
      </c>
      <c r="I570" s="5">
        <v>45566</v>
      </c>
    </row>
    <row r="571" spans="1:9" x14ac:dyDescent="0.25">
      <c r="A571" t="s">
        <v>3</v>
      </c>
      <c r="B571" t="s">
        <v>9</v>
      </c>
      <c r="C571" s="4" t="s">
        <v>21</v>
      </c>
      <c r="D571" s="4" t="s">
        <v>26</v>
      </c>
      <c r="E571" s="1">
        <v>33633.599999999999</v>
      </c>
      <c r="F571" s="1">
        <f>FinancialData[[#This Row],[Profit]]</f>
        <v>8153.5999999999985</v>
      </c>
      <c r="G571" s="1">
        <v>25480</v>
      </c>
      <c r="H571" s="1">
        <v>8153.5999999999985</v>
      </c>
      <c r="I571" s="5">
        <v>45231</v>
      </c>
    </row>
    <row r="572" spans="1:9" x14ac:dyDescent="0.25">
      <c r="A572" t="s">
        <v>5</v>
      </c>
      <c r="B572" t="s">
        <v>10</v>
      </c>
      <c r="C572" s="4" t="s">
        <v>16</v>
      </c>
      <c r="D572" s="4" t="s">
        <v>26</v>
      </c>
      <c r="E572" s="1">
        <v>44378.399999999994</v>
      </c>
      <c r="F572" s="1">
        <f>FinancialData[[#This Row],[Profit]]</f>
        <v>19163.399999999998</v>
      </c>
      <c r="G572" s="1">
        <v>25215</v>
      </c>
      <c r="H572" s="1">
        <v>19163.399999999998</v>
      </c>
      <c r="I572" s="5">
        <v>45292</v>
      </c>
    </row>
    <row r="573" spans="1:9" x14ac:dyDescent="0.25">
      <c r="A573" t="s">
        <v>6</v>
      </c>
      <c r="B573" t="s">
        <v>12</v>
      </c>
      <c r="C573" s="4" t="s">
        <v>17</v>
      </c>
      <c r="D573" s="4" t="s">
        <v>26</v>
      </c>
      <c r="E573" s="1">
        <v>28100.16</v>
      </c>
      <c r="F573" s="1">
        <f>FinancialData[[#This Row],[Profit]]</f>
        <v>20117.16</v>
      </c>
      <c r="G573" s="1">
        <v>7983</v>
      </c>
      <c r="H573" s="1">
        <v>20117.16</v>
      </c>
      <c r="I573" s="5">
        <v>45413</v>
      </c>
    </row>
    <row r="574" spans="1:9" x14ac:dyDescent="0.25">
      <c r="A574" t="s">
        <v>5</v>
      </c>
      <c r="B574" t="s">
        <v>11</v>
      </c>
      <c r="C574" s="4" t="s">
        <v>18</v>
      </c>
      <c r="D574" s="4" t="s">
        <v>26</v>
      </c>
      <c r="E574" s="1">
        <v>26945.599999999999</v>
      </c>
      <c r="F574" s="1">
        <f>FinancialData[[#This Row],[Profit]]</f>
        <v>11635.599999999999</v>
      </c>
      <c r="G574" s="1">
        <v>15310</v>
      </c>
      <c r="H574" s="1">
        <v>11635.599999999999</v>
      </c>
      <c r="I574" s="5">
        <v>45627</v>
      </c>
    </row>
    <row r="575" spans="1:9" x14ac:dyDescent="0.25">
      <c r="A575" t="s">
        <v>5</v>
      </c>
      <c r="B575" t="s">
        <v>10</v>
      </c>
      <c r="C575" s="4" t="s">
        <v>20</v>
      </c>
      <c r="D575" s="4" t="s">
        <v>26</v>
      </c>
      <c r="E575" s="1">
        <v>9184.56</v>
      </c>
      <c r="F575" s="1">
        <f>FinancialData[[#This Row],[Profit]]</f>
        <v>1729.5599999999995</v>
      </c>
      <c r="G575" s="1">
        <v>7455</v>
      </c>
      <c r="H575" s="1">
        <v>1729.5599999999995</v>
      </c>
      <c r="I575" s="5">
        <v>45352</v>
      </c>
    </row>
    <row r="576" spans="1:9" x14ac:dyDescent="0.25">
      <c r="A576" t="s">
        <v>5</v>
      </c>
      <c r="B576" t="s">
        <v>11</v>
      </c>
      <c r="C576" s="4" t="s">
        <v>20</v>
      </c>
      <c r="D576" s="4" t="s">
        <v>26</v>
      </c>
      <c r="E576" s="1">
        <v>26945.599999999999</v>
      </c>
      <c r="F576" s="1">
        <f>FinancialData[[#This Row],[Profit]]</f>
        <v>11635.599999999999</v>
      </c>
      <c r="G576" s="1">
        <v>15310</v>
      </c>
      <c r="H576" s="1">
        <v>11635.599999999999</v>
      </c>
      <c r="I576" s="5">
        <v>45627</v>
      </c>
    </row>
    <row r="577" spans="1:9" x14ac:dyDescent="0.25">
      <c r="A577" t="s">
        <v>6</v>
      </c>
      <c r="B577" t="s">
        <v>8</v>
      </c>
      <c r="C577" s="4" t="s">
        <v>21</v>
      </c>
      <c r="D577" s="4" t="s">
        <v>26</v>
      </c>
      <c r="E577" s="1">
        <v>29156.16</v>
      </c>
      <c r="F577" s="1">
        <f>FinancialData[[#This Row],[Profit]]</f>
        <v>20873.16</v>
      </c>
      <c r="G577" s="1">
        <v>8283</v>
      </c>
      <c r="H577" s="1">
        <v>20873.16</v>
      </c>
      <c r="I577" s="5">
        <v>45170</v>
      </c>
    </row>
    <row r="578" spans="1:9" x14ac:dyDescent="0.25">
      <c r="A578" t="s">
        <v>3</v>
      </c>
      <c r="B578" t="s">
        <v>9</v>
      </c>
      <c r="C578" s="4" t="s">
        <v>16</v>
      </c>
      <c r="D578" s="4" t="s">
        <v>26</v>
      </c>
      <c r="E578" s="1">
        <v>33499.35</v>
      </c>
      <c r="F578" s="1">
        <f>FinancialData[[#This Row],[Profit]]</f>
        <v>7829.3499999999985</v>
      </c>
      <c r="G578" s="1">
        <v>25670</v>
      </c>
      <c r="H578" s="1">
        <v>7829.3499999999985</v>
      </c>
      <c r="I578" s="5">
        <v>45444</v>
      </c>
    </row>
    <row r="579" spans="1:9" x14ac:dyDescent="0.25">
      <c r="A579" t="s">
        <v>3</v>
      </c>
      <c r="B579" t="s">
        <v>9</v>
      </c>
      <c r="C579" s="4" t="s">
        <v>20</v>
      </c>
      <c r="D579" s="4" t="s">
        <v>26</v>
      </c>
      <c r="E579" s="1">
        <v>33499.35</v>
      </c>
      <c r="F579" s="1">
        <f>FinancialData[[#This Row],[Profit]]</f>
        <v>7829.3499999999985</v>
      </c>
      <c r="G579" s="1">
        <v>25670</v>
      </c>
      <c r="H579" s="1">
        <v>7829.3499999999985</v>
      </c>
      <c r="I579" s="5">
        <v>45444</v>
      </c>
    </row>
    <row r="580" spans="1:9" x14ac:dyDescent="0.25">
      <c r="A580" t="s">
        <v>5</v>
      </c>
      <c r="B580" t="s">
        <v>8</v>
      </c>
      <c r="C580" s="4" t="s">
        <v>16</v>
      </c>
      <c r="D580" s="4" t="s">
        <v>26</v>
      </c>
      <c r="E580" s="1">
        <v>281053.5</v>
      </c>
      <c r="F580" s="1">
        <f>FinancialData[[#This Row],[Profit]]</f>
        <v>41073.5</v>
      </c>
      <c r="G580" s="1">
        <v>239980</v>
      </c>
      <c r="H580" s="1">
        <v>41073.5</v>
      </c>
      <c r="I580" s="5">
        <v>45352</v>
      </c>
    </row>
    <row r="581" spans="1:9" x14ac:dyDescent="0.25">
      <c r="A581" t="s">
        <v>5</v>
      </c>
      <c r="B581" t="s">
        <v>10</v>
      </c>
      <c r="C581" s="4" t="s">
        <v>16</v>
      </c>
      <c r="D581" s="4" t="s">
        <v>26</v>
      </c>
      <c r="E581" s="1">
        <v>545055</v>
      </c>
      <c r="F581" s="1">
        <f>FinancialData[[#This Row],[Profit]]</f>
        <v>79655</v>
      </c>
      <c r="G581" s="1">
        <v>465400</v>
      </c>
      <c r="H581" s="1">
        <v>79655</v>
      </c>
      <c r="I581" s="5">
        <v>45352</v>
      </c>
    </row>
    <row r="582" spans="1:9" x14ac:dyDescent="0.25">
      <c r="A582" t="s">
        <v>5</v>
      </c>
      <c r="B582" t="s">
        <v>11</v>
      </c>
      <c r="C582" s="4" t="s">
        <v>16</v>
      </c>
      <c r="D582" s="4" t="s">
        <v>26</v>
      </c>
      <c r="E582" s="1">
        <v>7690.8</v>
      </c>
      <c r="F582" s="1">
        <f>FinancialData[[#This Row],[Profit]]</f>
        <v>3270.8</v>
      </c>
      <c r="G582" s="1">
        <v>4420</v>
      </c>
      <c r="H582" s="1">
        <v>3270.8</v>
      </c>
      <c r="I582" s="5">
        <v>45170</v>
      </c>
    </row>
    <row r="583" spans="1:9" x14ac:dyDescent="0.25">
      <c r="A583" t="s">
        <v>5</v>
      </c>
      <c r="B583" t="s">
        <v>9</v>
      </c>
      <c r="C583" s="4" t="s">
        <v>17</v>
      </c>
      <c r="D583" s="4" t="s">
        <v>26</v>
      </c>
      <c r="E583" s="1">
        <v>299171.25</v>
      </c>
      <c r="F583" s="1">
        <f>FinancialData[[#This Row],[Profit]]</f>
        <v>43721.25</v>
      </c>
      <c r="G583" s="1">
        <v>255450</v>
      </c>
      <c r="H583" s="1">
        <v>43721.25</v>
      </c>
      <c r="I583" s="5">
        <v>45292</v>
      </c>
    </row>
    <row r="584" spans="1:9" x14ac:dyDescent="0.25">
      <c r="A584" t="s">
        <v>5</v>
      </c>
      <c r="B584" t="s">
        <v>9</v>
      </c>
      <c r="C584" s="4" t="s">
        <v>17</v>
      </c>
      <c r="D584" s="4" t="s">
        <v>26</v>
      </c>
      <c r="E584" s="1">
        <v>7904.82</v>
      </c>
      <c r="F584" s="1">
        <f>FinancialData[[#This Row],[Profit]]</f>
        <v>1414.8199999999997</v>
      </c>
      <c r="G584" s="1">
        <v>6490</v>
      </c>
      <c r="H584" s="1">
        <v>1414.8199999999997</v>
      </c>
      <c r="I584" s="5">
        <v>45323</v>
      </c>
    </row>
    <row r="585" spans="1:9" x14ac:dyDescent="0.25">
      <c r="A585" t="s">
        <v>6</v>
      </c>
      <c r="B585" t="s">
        <v>12</v>
      </c>
      <c r="C585" s="4" t="s">
        <v>17</v>
      </c>
      <c r="D585" s="4" t="s">
        <v>26</v>
      </c>
      <c r="E585" s="1">
        <v>6305.76</v>
      </c>
      <c r="F585" s="1">
        <f>FinancialData[[#This Row],[Profit]]</f>
        <v>4493.76</v>
      </c>
      <c r="G585" s="1">
        <v>1812</v>
      </c>
      <c r="H585" s="1">
        <v>4493.76</v>
      </c>
      <c r="I585" s="5">
        <v>45444</v>
      </c>
    </row>
    <row r="586" spans="1:9" x14ac:dyDescent="0.25">
      <c r="A586" t="s">
        <v>5</v>
      </c>
      <c r="B586" t="s">
        <v>12</v>
      </c>
      <c r="C586" s="4" t="s">
        <v>17</v>
      </c>
      <c r="D586" s="4" t="s">
        <v>26</v>
      </c>
      <c r="E586" s="1">
        <v>39237</v>
      </c>
      <c r="F586" s="1">
        <f>FinancialData[[#This Row],[Profit]]</f>
        <v>16687</v>
      </c>
      <c r="G586" s="1">
        <v>22550</v>
      </c>
      <c r="H586" s="1">
        <v>16687</v>
      </c>
      <c r="I586" s="5">
        <v>45474</v>
      </c>
    </row>
    <row r="587" spans="1:9" x14ac:dyDescent="0.25">
      <c r="A587" t="s">
        <v>5</v>
      </c>
      <c r="B587" t="s">
        <v>8</v>
      </c>
      <c r="C587" s="4" t="s">
        <v>17</v>
      </c>
      <c r="D587" s="4" t="s">
        <v>26</v>
      </c>
      <c r="E587" s="1">
        <v>21732.6</v>
      </c>
      <c r="F587" s="1">
        <f>FinancialData[[#This Row],[Profit]]</f>
        <v>9242.5999999999985</v>
      </c>
      <c r="G587" s="1">
        <v>12490</v>
      </c>
      <c r="H587" s="1">
        <v>9242.5999999999985</v>
      </c>
      <c r="I587" s="5">
        <v>45566</v>
      </c>
    </row>
    <row r="588" spans="1:9" x14ac:dyDescent="0.25">
      <c r="A588" t="s">
        <v>5</v>
      </c>
      <c r="B588" t="s">
        <v>9</v>
      </c>
      <c r="C588" s="4" t="s">
        <v>18</v>
      </c>
      <c r="D588" s="4" t="s">
        <v>26</v>
      </c>
      <c r="E588" s="1">
        <v>8760.4650000000001</v>
      </c>
      <c r="F588" s="1">
        <f>FinancialData[[#This Row],[Profit]]</f>
        <v>1567.9649999999992</v>
      </c>
      <c r="G588" s="1">
        <v>7192.5</v>
      </c>
      <c r="H588" s="1">
        <v>1567.9649999999992</v>
      </c>
      <c r="I588" s="5">
        <v>45292</v>
      </c>
    </row>
    <row r="589" spans="1:9" x14ac:dyDescent="0.25">
      <c r="A589" t="s">
        <v>2</v>
      </c>
      <c r="B589" t="s">
        <v>11</v>
      </c>
      <c r="C589" s="4" t="s">
        <v>18</v>
      </c>
      <c r="D589" s="4" t="s">
        <v>26</v>
      </c>
      <c r="E589" s="1">
        <v>210627</v>
      </c>
      <c r="F589" s="1">
        <f>FinancialData[[#This Row],[Profit]]</f>
        <v>8877</v>
      </c>
      <c r="G589" s="1">
        <v>201750</v>
      </c>
      <c r="H589" s="1">
        <v>8877</v>
      </c>
      <c r="I589" s="5">
        <v>45292</v>
      </c>
    </row>
    <row r="590" spans="1:9" x14ac:dyDescent="0.25">
      <c r="A590" t="s">
        <v>5</v>
      </c>
      <c r="B590" t="s">
        <v>9</v>
      </c>
      <c r="C590" s="4" t="s">
        <v>18</v>
      </c>
      <c r="D590" s="4" t="s">
        <v>26</v>
      </c>
      <c r="E590" s="1">
        <v>45953.4</v>
      </c>
      <c r="F590" s="1">
        <f>FinancialData[[#This Row],[Profit]]</f>
        <v>19543.400000000001</v>
      </c>
      <c r="G590" s="1">
        <v>26410</v>
      </c>
      <c r="H590" s="1">
        <v>19543.400000000001</v>
      </c>
      <c r="I590" s="5">
        <v>45323</v>
      </c>
    </row>
    <row r="591" spans="1:9" x14ac:dyDescent="0.25">
      <c r="A591" t="s">
        <v>5</v>
      </c>
      <c r="B591" t="s">
        <v>11</v>
      </c>
      <c r="C591" s="4" t="s">
        <v>18</v>
      </c>
      <c r="D591" s="4" t="s">
        <v>26</v>
      </c>
      <c r="E591" s="1">
        <v>47119.199999999997</v>
      </c>
      <c r="F591" s="1">
        <f>FinancialData[[#This Row],[Profit]]</f>
        <v>20039.199999999997</v>
      </c>
      <c r="G591" s="1">
        <v>27080</v>
      </c>
      <c r="H591" s="1">
        <v>20039.199999999997</v>
      </c>
      <c r="I591" s="5">
        <v>45323</v>
      </c>
    </row>
    <row r="592" spans="1:9" x14ac:dyDescent="0.25">
      <c r="A592" t="s">
        <v>5</v>
      </c>
      <c r="B592" t="s">
        <v>8</v>
      </c>
      <c r="C592" s="4" t="s">
        <v>18</v>
      </c>
      <c r="D592" s="4" t="s">
        <v>26</v>
      </c>
      <c r="E592" s="1">
        <v>801444</v>
      </c>
      <c r="F592" s="1">
        <f>FinancialData[[#This Row],[Profit]]</f>
        <v>117124</v>
      </c>
      <c r="G592" s="1">
        <v>684320</v>
      </c>
      <c r="H592" s="1">
        <v>117124</v>
      </c>
      <c r="I592" s="5">
        <v>45444</v>
      </c>
    </row>
    <row r="593" spans="1:9" x14ac:dyDescent="0.25">
      <c r="A593" t="s">
        <v>4</v>
      </c>
      <c r="B593" t="s">
        <v>8</v>
      </c>
      <c r="C593" s="4" t="s">
        <v>18</v>
      </c>
      <c r="D593" s="4" t="s">
        <v>26</v>
      </c>
      <c r="E593" s="1">
        <v>172151.25</v>
      </c>
      <c r="F593" s="1">
        <f>FinancialData[[#This Row],[Profit]]</f>
        <v>-17808.75</v>
      </c>
      <c r="G593" s="1">
        <v>189960</v>
      </c>
      <c r="H593" s="1">
        <v>-17808.75</v>
      </c>
      <c r="I593" s="5">
        <v>45444</v>
      </c>
    </row>
    <row r="594" spans="1:9" x14ac:dyDescent="0.25">
      <c r="A594" t="s">
        <v>6</v>
      </c>
      <c r="B594" t="s">
        <v>12</v>
      </c>
      <c r="C594" s="4" t="s">
        <v>18</v>
      </c>
      <c r="D594" s="4" t="s">
        <v>26</v>
      </c>
      <c r="E594" s="1">
        <v>5961.24</v>
      </c>
      <c r="F594" s="1">
        <f>FinancialData[[#This Row],[Profit]]</f>
        <v>4248.24</v>
      </c>
      <c r="G594" s="1">
        <v>1713</v>
      </c>
      <c r="H594" s="1">
        <v>4248.24</v>
      </c>
      <c r="I594" s="5">
        <v>45474</v>
      </c>
    </row>
    <row r="595" spans="1:9" x14ac:dyDescent="0.25">
      <c r="A595" t="s">
        <v>5</v>
      </c>
      <c r="B595" t="s">
        <v>10</v>
      </c>
      <c r="C595" s="4" t="s">
        <v>18</v>
      </c>
      <c r="D595" s="4" t="s">
        <v>26</v>
      </c>
      <c r="E595" s="1">
        <v>16418.64</v>
      </c>
      <c r="F595" s="1">
        <f>FinancialData[[#This Row],[Profit]]</f>
        <v>2938.6399999999994</v>
      </c>
      <c r="G595" s="1">
        <v>13480</v>
      </c>
      <c r="H595" s="1">
        <v>2938.6399999999994</v>
      </c>
      <c r="I595" s="5">
        <v>45505</v>
      </c>
    </row>
    <row r="596" spans="1:9" x14ac:dyDescent="0.25">
      <c r="A596" t="s">
        <v>3</v>
      </c>
      <c r="B596" t="s">
        <v>8</v>
      </c>
      <c r="C596" s="4" t="s">
        <v>18</v>
      </c>
      <c r="D596" s="4" t="s">
        <v>26</v>
      </c>
      <c r="E596" s="1">
        <v>20423.25</v>
      </c>
      <c r="F596" s="1">
        <f>FinancialData[[#This Row],[Profit]]</f>
        <v>4773.25</v>
      </c>
      <c r="G596" s="1">
        <v>15650</v>
      </c>
      <c r="H596" s="1">
        <v>4773.25</v>
      </c>
      <c r="I596" s="5">
        <v>45566</v>
      </c>
    </row>
    <row r="597" spans="1:9" x14ac:dyDescent="0.25">
      <c r="A597" t="s">
        <v>5</v>
      </c>
      <c r="B597" t="s">
        <v>8</v>
      </c>
      <c r="C597" s="4" t="s">
        <v>18</v>
      </c>
      <c r="D597" s="4" t="s">
        <v>26</v>
      </c>
      <c r="E597" s="1">
        <v>21732.6</v>
      </c>
      <c r="F597" s="1">
        <f>FinancialData[[#This Row],[Profit]]</f>
        <v>9242.5999999999985</v>
      </c>
      <c r="G597" s="1">
        <v>12490</v>
      </c>
      <c r="H597" s="1">
        <v>9242.5999999999985</v>
      </c>
      <c r="I597" s="5">
        <v>45566</v>
      </c>
    </row>
    <row r="598" spans="1:9" x14ac:dyDescent="0.25">
      <c r="A598" t="s">
        <v>5</v>
      </c>
      <c r="B598" t="s">
        <v>11</v>
      </c>
      <c r="C598" s="4" t="s">
        <v>18</v>
      </c>
      <c r="D598" s="4" t="s">
        <v>26</v>
      </c>
      <c r="E598" s="1">
        <v>108706.5</v>
      </c>
      <c r="F598" s="1">
        <f>FinancialData[[#This Row],[Profit]]</f>
        <v>15886.5</v>
      </c>
      <c r="G598" s="1">
        <v>92820</v>
      </c>
      <c r="H598" s="1">
        <v>15886.5</v>
      </c>
      <c r="I598" s="5">
        <v>45597</v>
      </c>
    </row>
    <row r="599" spans="1:9" x14ac:dyDescent="0.25">
      <c r="A599" t="s">
        <v>6</v>
      </c>
      <c r="B599" t="s">
        <v>11</v>
      </c>
      <c r="C599" s="4" t="s">
        <v>18</v>
      </c>
      <c r="D599" s="4" t="s">
        <v>26</v>
      </c>
      <c r="E599" s="1">
        <v>10575.72</v>
      </c>
      <c r="F599" s="1">
        <f>FinancialData[[#This Row],[Profit]]</f>
        <v>7536.7199999999993</v>
      </c>
      <c r="G599" s="1">
        <v>3039</v>
      </c>
      <c r="H599" s="1">
        <v>7536.7199999999993</v>
      </c>
      <c r="I599" s="5">
        <v>45627</v>
      </c>
    </row>
    <row r="600" spans="1:9" x14ac:dyDescent="0.25">
      <c r="A600" t="s">
        <v>3</v>
      </c>
      <c r="B600" t="s">
        <v>10</v>
      </c>
      <c r="C600" s="4" t="s">
        <v>19</v>
      </c>
      <c r="D600" s="4" t="s">
        <v>26</v>
      </c>
      <c r="E600" s="1">
        <v>52167.375</v>
      </c>
      <c r="F600" s="1">
        <f>FinancialData[[#This Row],[Profit]]</f>
        <v>12192.375</v>
      </c>
      <c r="G600" s="1">
        <v>39975</v>
      </c>
      <c r="H600" s="1">
        <v>12192.375</v>
      </c>
      <c r="I600" s="5">
        <v>45292</v>
      </c>
    </row>
    <row r="601" spans="1:9" x14ac:dyDescent="0.25">
      <c r="A601" t="s">
        <v>5</v>
      </c>
      <c r="B601" t="s">
        <v>8</v>
      </c>
      <c r="C601" s="4" t="s">
        <v>19</v>
      </c>
      <c r="D601" s="4" t="s">
        <v>26</v>
      </c>
      <c r="E601" s="1">
        <v>801444</v>
      </c>
      <c r="F601" s="1">
        <f>FinancialData[[#This Row],[Profit]]</f>
        <v>117124</v>
      </c>
      <c r="G601" s="1">
        <v>684320</v>
      </c>
      <c r="H601" s="1">
        <v>117124</v>
      </c>
      <c r="I601" s="5">
        <v>45444</v>
      </c>
    </row>
    <row r="602" spans="1:9" x14ac:dyDescent="0.25">
      <c r="A602" t="s">
        <v>5</v>
      </c>
      <c r="B602" t="s">
        <v>10</v>
      </c>
      <c r="C602" s="4" t="s">
        <v>19</v>
      </c>
      <c r="D602" s="4" t="s">
        <v>26</v>
      </c>
      <c r="E602" s="1">
        <v>7247.1</v>
      </c>
      <c r="F602" s="1">
        <f>FinancialData[[#This Row],[Profit]]</f>
        <v>1297.1000000000004</v>
      </c>
      <c r="G602" s="1">
        <v>5950</v>
      </c>
      <c r="H602" s="1">
        <v>1297.1000000000004</v>
      </c>
      <c r="I602" s="5">
        <v>45444</v>
      </c>
    </row>
    <row r="603" spans="1:9" x14ac:dyDescent="0.25">
      <c r="A603" t="s">
        <v>6</v>
      </c>
      <c r="B603" t="s">
        <v>12</v>
      </c>
      <c r="C603" s="4" t="s">
        <v>19</v>
      </c>
      <c r="D603" s="4" t="s">
        <v>26</v>
      </c>
      <c r="E603" s="1">
        <v>6305.76</v>
      </c>
      <c r="F603" s="1">
        <f>FinancialData[[#This Row],[Profit]]</f>
        <v>4493.76</v>
      </c>
      <c r="G603" s="1">
        <v>1812</v>
      </c>
      <c r="H603" s="1">
        <v>4493.76</v>
      </c>
      <c r="I603" s="5">
        <v>45444</v>
      </c>
    </row>
    <row r="604" spans="1:9" x14ac:dyDescent="0.25">
      <c r="A604" t="s">
        <v>3</v>
      </c>
      <c r="B604" t="s">
        <v>11</v>
      </c>
      <c r="C604" s="4" t="s">
        <v>19</v>
      </c>
      <c r="D604" s="4" t="s">
        <v>26</v>
      </c>
      <c r="E604" s="1">
        <v>8613</v>
      </c>
      <c r="F604" s="1">
        <f>FinancialData[[#This Row],[Profit]]</f>
        <v>2013</v>
      </c>
      <c r="G604" s="1">
        <v>6600</v>
      </c>
      <c r="H604" s="1">
        <v>2013</v>
      </c>
      <c r="I604" s="5">
        <v>45170</v>
      </c>
    </row>
    <row r="605" spans="1:9" x14ac:dyDescent="0.25">
      <c r="A605" t="s">
        <v>6</v>
      </c>
      <c r="B605" t="s">
        <v>12</v>
      </c>
      <c r="C605" s="4" t="s">
        <v>19</v>
      </c>
      <c r="D605" s="4" t="s">
        <v>26</v>
      </c>
      <c r="E605" s="1">
        <v>4280.3999999999996</v>
      </c>
      <c r="F605" s="1">
        <f>FinancialData[[#This Row],[Profit]]</f>
        <v>3050.3999999999996</v>
      </c>
      <c r="G605" s="1">
        <v>1230</v>
      </c>
      <c r="H605" s="1">
        <v>3050.3999999999996</v>
      </c>
      <c r="I605" s="5">
        <v>45566</v>
      </c>
    </row>
    <row r="606" spans="1:9" x14ac:dyDescent="0.25">
      <c r="A606" t="s">
        <v>2</v>
      </c>
      <c r="B606" t="s">
        <v>12</v>
      </c>
      <c r="C606" s="4" t="s">
        <v>19</v>
      </c>
      <c r="D606" s="4" t="s">
        <v>26</v>
      </c>
      <c r="E606" s="1">
        <v>679905</v>
      </c>
      <c r="F606" s="1">
        <f>FinancialData[[#This Row],[Profit]]</f>
        <v>28655</v>
      </c>
      <c r="G606" s="1">
        <v>651250</v>
      </c>
      <c r="H606" s="1">
        <v>28655</v>
      </c>
      <c r="I606" s="5">
        <v>45231</v>
      </c>
    </row>
    <row r="607" spans="1:9" x14ac:dyDescent="0.25">
      <c r="A607" t="s">
        <v>6</v>
      </c>
      <c r="B607" t="s">
        <v>11</v>
      </c>
      <c r="C607" s="4" t="s">
        <v>19</v>
      </c>
      <c r="D607" s="4" t="s">
        <v>26</v>
      </c>
      <c r="E607" s="1">
        <v>10575.72</v>
      </c>
      <c r="F607" s="1">
        <f>FinancialData[[#This Row],[Profit]]</f>
        <v>7536.7199999999993</v>
      </c>
      <c r="G607" s="1">
        <v>3039</v>
      </c>
      <c r="H607" s="1">
        <v>7536.7199999999993</v>
      </c>
      <c r="I607" s="5">
        <v>45627</v>
      </c>
    </row>
    <row r="608" spans="1:9" x14ac:dyDescent="0.25">
      <c r="A608" t="s">
        <v>4</v>
      </c>
      <c r="B608" t="s">
        <v>8</v>
      </c>
      <c r="C608" s="4" t="s">
        <v>20</v>
      </c>
      <c r="D608" s="4" t="s">
        <v>26</v>
      </c>
      <c r="E608" s="1">
        <v>172151.25</v>
      </c>
      <c r="F608" s="1">
        <f>FinancialData[[#This Row],[Profit]]</f>
        <v>-17808.75</v>
      </c>
      <c r="G608" s="1">
        <v>189960</v>
      </c>
      <c r="H608" s="1">
        <v>-17808.75</v>
      </c>
      <c r="I608" s="5">
        <v>45444</v>
      </c>
    </row>
    <row r="609" spans="1:9" x14ac:dyDescent="0.25">
      <c r="A609" t="s">
        <v>3</v>
      </c>
      <c r="B609" t="s">
        <v>8</v>
      </c>
      <c r="C609" s="4" t="s">
        <v>20</v>
      </c>
      <c r="D609" s="4" t="s">
        <v>26</v>
      </c>
      <c r="E609" s="1">
        <v>20423.25</v>
      </c>
      <c r="F609" s="1">
        <f>FinancialData[[#This Row],[Profit]]</f>
        <v>4773.25</v>
      </c>
      <c r="G609" s="1">
        <v>15650</v>
      </c>
      <c r="H609" s="1">
        <v>4773.25</v>
      </c>
      <c r="I609" s="5">
        <v>45566</v>
      </c>
    </row>
    <row r="610" spans="1:9" x14ac:dyDescent="0.25">
      <c r="A610" t="s">
        <v>4</v>
      </c>
      <c r="B610" t="s">
        <v>8</v>
      </c>
      <c r="C610" s="4" t="s">
        <v>21</v>
      </c>
      <c r="D610" s="4" t="s">
        <v>26</v>
      </c>
      <c r="E610" s="1">
        <v>180416.25</v>
      </c>
      <c r="F610" s="1">
        <f>FinancialData[[#This Row],[Profit]]</f>
        <v>-18663.75</v>
      </c>
      <c r="G610" s="1">
        <v>199080</v>
      </c>
      <c r="H610" s="1">
        <v>-18663.75</v>
      </c>
      <c r="I610" s="5">
        <v>45292</v>
      </c>
    </row>
    <row r="611" spans="1:9" x14ac:dyDescent="0.25">
      <c r="A611" t="s">
        <v>5</v>
      </c>
      <c r="B611" t="s">
        <v>10</v>
      </c>
      <c r="C611" s="4" t="s">
        <v>21</v>
      </c>
      <c r="D611" s="4" t="s">
        <v>26</v>
      </c>
      <c r="E611" s="1">
        <v>7247.1</v>
      </c>
      <c r="F611" s="1">
        <f>FinancialData[[#This Row],[Profit]]</f>
        <v>1297.1000000000004</v>
      </c>
      <c r="G611" s="1">
        <v>5950</v>
      </c>
      <c r="H611" s="1">
        <v>1297.1000000000004</v>
      </c>
      <c r="I611" s="5">
        <v>45444</v>
      </c>
    </row>
    <row r="612" spans="1:9" x14ac:dyDescent="0.25">
      <c r="A612" t="s">
        <v>6</v>
      </c>
      <c r="B612" t="s">
        <v>12</v>
      </c>
      <c r="C612" s="4" t="s">
        <v>21</v>
      </c>
      <c r="D612" s="4" t="s">
        <v>26</v>
      </c>
      <c r="E612" s="1">
        <v>4280.3999999999996</v>
      </c>
      <c r="F612" s="1">
        <f>FinancialData[[#This Row],[Profit]]</f>
        <v>3050.3999999999996</v>
      </c>
      <c r="G612" s="1">
        <v>1230</v>
      </c>
      <c r="H612" s="1">
        <v>3050.3999999999996</v>
      </c>
      <c r="I612" s="5">
        <v>45566</v>
      </c>
    </row>
    <row r="613" spans="1:9" x14ac:dyDescent="0.25">
      <c r="A613" t="s">
        <v>6</v>
      </c>
      <c r="B613" t="s">
        <v>11</v>
      </c>
      <c r="C613" s="4" t="s">
        <v>21</v>
      </c>
      <c r="D613" s="4" t="s">
        <v>26</v>
      </c>
      <c r="E613" s="1">
        <v>18478.8</v>
      </c>
      <c r="F613" s="1">
        <f>FinancialData[[#This Row],[Profit]]</f>
        <v>13168.8</v>
      </c>
      <c r="G613" s="1">
        <v>5310</v>
      </c>
      <c r="H613" s="1">
        <v>13168.8</v>
      </c>
      <c r="I613" s="5">
        <v>45261</v>
      </c>
    </row>
    <row r="614" spans="1:9" x14ac:dyDescent="0.25">
      <c r="A614" t="s">
        <v>5</v>
      </c>
      <c r="B614" t="s">
        <v>12</v>
      </c>
      <c r="C614" s="4" t="s">
        <v>16</v>
      </c>
      <c r="D614" s="4" t="s">
        <v>26</v>
      </c>
      <c r="E614" s="1">
        <v>44358.8</v>
      </c>
      <c r="F614" s="1">
        <f>FinancialData[[#This Row],[Profit]]</f>
        <v>18568.800000000003</v>
      </c>
      <c r="G614" s="1">
        <v>25790</v>
      </c>
      <c r="H614" s="1">
        <v>18568.800000000003</v>
      </c>
      <c r="I614" s="5">
        <v>45383</v>
      </c>
    </row>
    <row r="615" spans="1:9" x14ac:dyDescent="0.25">
      <c r="A615" t="s">
        <v>5</v>
      </c>
      <c r="B615" t="s">
        <v>9</v>
      </c>
      <c r="C615" s="4" t="s">
        <v>16</v>
      </c>
      <c r="D615" s="4" t="s">
        <v>26</v>
      </c>
      <c r="E615" s="1">
        <v>29979.599999999999</v>
      </c>
      <c r="F615" s="1">
        <f>FinancialData[[#This Row],[Profit]]</f>
        <v>12549.599999999999</v>
      </c>
      <c r="G615" s="1">
        <v>17430</v>
      </c>
      <c r="H615" s="1">
        <v>12549.599999999999</v>
      </c>
      <c r="I615" s="5">
        <v>45413</v>
      </c>
    </row>
    <row r="616" spans="1:9" x14ac:dyDescent="0.25">
      <c r="A616" t="s">
        <v>5</v>
      </c>
      <c r="B616" t="s">
        <v>9</v>
      </c>
      <c r="C616" s="4" t="s">
        <v>16</v>
      </c>
      <c r="D616" s="4" t="s">
        <v>26</v>
      </c>
      <c r="E616" s="1">
        <v>18035.919999999998</v>
      </c>
      <c r="F616" s="1">
        <f>FinancialData[[#This Row],[Profit]]</f>
        <v>3055.9199999999983</v>
      </c>
      <c r="G616" s="1">
        <v>14980</v>
      </c>
      <c r="H616" s="1">
        <v>3055.9199999999983</v>
      </c>
      <c r="I616" s="5">
        <v>45200</v>
      </c>
    </row>
    <row r="617" spans="1:9" x14ac:dyDescent="0.25">
      <c r="A617" t="s">
        <v>5</v>
      </c>
      <c r="B617" t="s">
        <v>11</v>
      </c>
      <c r="C617" s="4" t="s">
        <v>16</v>
      </c>
      <c r="D617" s="4" t="s">
        <v>26</v>
      </c>
      <c r="E617" s="1">
        <v>1685.6</v>
      </c>
      <c r="F617" s="1">
        <f>FinancialData[[#This Row],[Profit]]</f>
        <v>285.59999999999991</v>
      </c>
      <c r="G617" s="1">
        <v>1400</v>
      </c>
      <c r="H617" s="1">
        <v>285.59999999999991</v>
      </c>
      <c r="I617" s="5">
        <v>45627</v>
      </c>
    </row>
    <row r="618" spans="1:9" x14ac:dyDescent="0.25">
      <c r="A618" t="s">
        <v>5</v>
      </c>
      <c r="B618" t="s">
        <v>10</v>
      </c>
      <c r="C618" s="4" t="s">
        <v>17</v>
      </c>
      <c r="D618" s="4" t="s">
        <v>26</v>
      </c>
      <c r="E618" s="1">
        <v>1763.8600000000001</v>
      </c>
      <c r="F618" s="1">
        <f>FinancialData[[#This Row],[Profit]]</f>
        <v>298.86000000000013</v>
      </c>
      <c r="G618" s="1">
        <v>1465</v>
      </c>
      <c r="H618" s="1">
        <v>298.86000000000013</v>
      </c>
      <c r="I618" s="5">
        <v>45323</v>
      </c>
    </row>
    <row r="619" spans="1:9" x14ac:dyDescent="0.25">
      <c r="A619" t="s">
        <v>5</v>
      </c>
      <c r="B619" t="s">
        <v>9</v>
      </c>
      <c r="C619" s="4" t="s">
        <v>17</v>
      </c>
      <c r="D619" s="4" t="s">
        <v>26</v>
      </c>
      <c r="E619" s="1">
        <v>18035.919999999998</v>
      </c>
      <c r="F619" s="1">
        <f>FinancialData[[#This Row],[Profit]]</f>
        <v>3055.9199999999983</v>
      </c>
      <c r="G619" s="1">
        <v>14980</v>
      </c>
      <c r="H619" s="1">
        <v>3055.9199999999983</v>
      </c>
      <c r="I619" s="5">
        <v>45200</v>
      </c>
    </row>
    <row r="620" spans="1:9" x14ac:dyDescent="0.25">
      <c r="A620" t="s">
        <v>3</v>
      </c>
      <c r="B620" t="s">
        <v>11</v>
      </c>
      <c r="C620" s="4" t="s">
        <v>18</v>
      </c>
      <c r="D620" s="4" t="s">
        <v>26</v>
      </c>
      <c r="E620" s="1">
        <v>3586.2</v>
      </c>
      <c r="F620" s="1">
        <f>FinancialData[[#This Row],[Profit]]</f>
        <v>806.19999999999982</v>
      </c>
      <c r="G620" s="1">
        <v>2780</v>
      </c>
      <c r="H620" s="1">
        <v>806.19999999999982</v>
      </c>
      <c r="I620" s="5">
        <v>45323</v>
      </c>
    </row>
    <row r="621" spans="1:9" x14ac:dyDescent="0.25">
      <c r="A621" t="s">
        <v>5</v>
      </c>
      <c r="B621" t="s">
        <v>8</v>
      </c>
      <c r="C621" s="4" t="s">
        <v>18</v>
      </c>
      <c r="D621" s="4" t="s">
        <v>26</v>
      </c>
      <c r="E621" s="1">
        <v>41761.599999999999</v>
      </c>
      <c r="F621" s="1">
        <f>FinancialData[[#This Row],[Profit]]</f>
        <v>17481.599999999999</v>
      </c>
      <c r="G621" s="1">
        <v>24280</v>
      </c>
      <c r="H621" s="1">
        <v>17481.599999999999</v>
      </c>
      <c r="I621" s="5">
        <v>45352</v>
      </c>
    </row>
    <row r="622" spans="1:9" x14ac:dyDescent="0.25">
      <c r="A622" t="s">
        <v>3</v>
      </c>
      <c r="B622" t="s">
        <v>9</v>
      </c>
      <c r="C622" s="4" t="s">
        <v>18</v>
      </c>
      <c r="D622" s="4" t="s">
        <v>26</v>
      </c>
      <c r="E622" s="1">
        <v>22794.3</v>
      </c>
      <c r="F622" s="1">
        <f>FinancialData[[#This Row],[Profit]]</f>
        <v>5124.2999999999993</v>
      </c>
      <c r="G622" s="1">
        <v>17670</v>
      </c>
      <c r="H622" s="1">
        <v>5124.2999999999993</v>
      </c>
      <c r="I622" s="5">
        <v>45536</v>
      </c>
    </row>
    <row r="623" spans="1:9" x14ac:dyDescent="0.25">
      <c r="A623" t="s">
        <v>6</v>
      </c>
      <c r="B623" t="s">
        <v>10</v>
      </c>
      <c r="C623" s="4" t="s">
        <v>18</v>
      </c>
      <c r="D623" s="4" t="s">
        <v>26</v>
      </c>
      <c r="E623" s="1">
        <v>14375.76</v>
      </c>
      <c r="F623" s="1">
        <f>FinancialData[[#This Row],[Profit]]</f>
        <v>10196.76</v>
      </c>
      <c r="G623" s="1">
        <v>4179</v>
      </c>
      <c r="H623" s="1">
        <v>10196.76</v>
      </c>
      <c r="I623" s="5">
        <v>45566</v>
      </c>
    </row>
    <row r="624" spans="1:9" x14ac:dyDescent="0.25">
      <c r="A624" t="s">
        <v>5</v>
      </c>
      <c r="B624" t="s">
        <v>11</v>
      </c>
      <c r="C624" s="4" t="s">
        <v>20</v>
      </c>
      <c r="D624" s="4" t="s">
        <v>26</v>
      </c>
      <c r="E624" s="1">
        <v>1685.6</v>
      </c>
      <c r="F624" s="1">
        <f>FinancialData[[#This Row],[Profit]]</f>
        <v>285.59999999999991</v>
      </c>
      <c r="G624" s="1">
        <v>1400</v>
      </c>
      <c r="H624" s="1">
        <v>285.59999999999991</v>
      </c>
      <c r="I624" s="5">
        <v>45627</v>
      </c>
    </row>
    <row r="625" spans="1:9" x14ac:dyDescent="0.25">
      <c r="A625" t="s">
        <v>6</v>
      </c>
      <c r="B625" t="s">
        <v>10</v>
      </c>
      <c r="C625" s="4" t="s">
        <v>21</v>
      </c>
      <c r="D625" s="4" t="s">
        <v>26</v>
      </c>
      <c r="E625" s="1">
        <v>14375.76</v>
      </c>
      <c r="F625" s="1">
        <f>FinancialData[[#This Row],[Profit]]</f>
        <v>10196.76</v>
      </c>
      <c r="G625" s="1">
        <v>4179</v>
      </c>
      <c r="H625" s="1">
        <v>10196.76</v>
      </c>
      <c r="I625" s="5">
        <v>45566</v>
      </c>
    </row>
    <row r="626" spans="1:9" x14ac:dyDescent="0.25">
      <c r="A626" t="s">
        <v>6</v>
      </c>
      <c r="B626" t="s">
        <v>9</v>
      </c>
      <c r="C626" s="4" t="s">
        <v>21</v>
      </c>
      <c r="D626" s="4" t="s">
        <v>26</v>
      </c>
      <c r="E626" s="1">
        <v>20794.8</v>
      </c>
      <c r="F626" s="1">
        <f>FinancialData[[#This Row],[Profit]]</f>
        <v>14749.8</v>
      </c>
      <c r="G626" s="1">
        <v>6045</v>
      </c>
      <c r="H626" s="1">
        <v>14749.8</v>
      </c>
      <c r="I626" s="5">
        <v>45261</v>
      </c>
    </row>
    <row r="627" spans="1:9" x14ac:dyDescent="0.25">
      <c r="A627" t="s">
        <v>2</v>
      </c>
      <c r="B627" t="s">
        <v>12</v>
      </c>
      <c r="C627" s="4" t="s">
        <v>16</v>
      </c>
      <c r="D627" s="4" t="s">
        <v>26</v>
      </c>
      <c r="E627" s="1">
        <v>206658</v>
      </c>
      <c r="F627" s="1">
        <f>FinancialData[[#This Row],[Profit]]</f>
        <v>6408</v>
      </c>
      <c r="G627" s="1">
        <v>200250</v>
      </c>
      <c r="H627" s="1">
        <v>6408</v>
      </c>
      <c r="I627" s="5">
        <v>45474</v>
      </c>
    </row>
    <row r="628" spans="1:9" x14ac:dyDescent="0.25">
      <c r="A628" t="s">
        <v>4</v>
      </c>
      <c r="B628" t="s">
        <v>10</v>
      </c>
      <c r="C628" s="4" t="s">
        <v>16</v>
      </c>
      <c r="D628" s="4" t="s">
        <v>26</v>
      </c>
      <c r="E628" s="1">
        <v>109972.5</v>
      </c>
      <c r="F628" s="1">
        <f>FinancialData[[#This Row],[Profit]]</f>
        <v>-12787.5</v>
      </c>
      <c r="G628" s="1">
        <v>122760</v>
      </c>
      <c r="H628" s="1">
        <v>-12787.5</v>
      </c>
      <c r="I628" s="5">
        <v>45170</v>
      </c>
    </row>
    <row r="629" spans="1:9" x14ac:dyDescent="0.25">
      <c r="A629" t="s">
        <v>2</v>
      </c>
      <c r="B629" t="s">
        <v>8</v>
      </c>
      <c r="C629" s="4" t="s">
        <v>16</v>
      </c>
      <c r="D629" s="4" t="s">
        <v>26</v>
      </c>
      <c r="E629" s="1">
        <v>385968</v>
      </c>
      <c r="F629" s="1">
        <f>FinancialData[[#This Row],[Profit]]</f>
        <v>11968</v>
      </c>
      <c r="G629" s="1">
        <v>374000</v>
      </c>
      <c r="H629" s="1">
        <v>11968</v>
      </c>
      <c r="I629" s="5">
        <v>45566</v>
      </c>
    </row>
    <row r="630" spans="1:9" x14ac:dyDescent="0.25">
      <c r="A630" t="s">
        <v>2</v>
      </c>
      <c r="B630" t="s">
        <v>9</v>
      </c>
      <c r="C630" s="4" t="s">
        <v>16</v>
      </c>
      <c r="D630" s="4" t="s">
        <v>26</v>
      </c>
      <c r="E630" s="1">
        <v>260580</v>
      </c>
      <c r="F630" s="1">
        <f>FinancialData[[#This Row],[Profit]]</f>
        <v>8080</v>
      </c>
      <c r="G630" s="1">
        <v>252500</v>
      </c>
      <c r="H630" s="1">
        <v>8080</v>
      </c>
      <c r="I630" s="5">
        <v>45566</v>
      </c>
    </row>
    <row r="631" spans="1:9" x14ac:dyDescent="0.25">
      <c r="A631" t="s">
        <v>3</v>
      </c>
      <c r="B631" t="s">
        <v>11</v>
      </c>
      <c r="C631" s="4" t="s">
        <v>16</v>
      </c>
      <c r="D631" s="4" t="s">
        <v>26</v>
      </c>
      <c r="E631" s="1">
        <v>19517.7</v>
      </c>
      <c r="F631" s="1">
        <f>FinancialData[[#This Row],[Profit]]</f>
        <v>4387.7000000000007</v>
      </c>
      <c r="G631" s="1">
        <v>15130</v>
      </c>
      <c r="H631" s="1">
        <v>4387.7000000000007</v>
      </c>
      <c r="I631" s="5">
        <v>45597</v>
      </c>
    </row>
    <row r="632" spans="1:9" x14ac:dyDescent="0.25">
      <c r="A632" t="s">
        <v>3</v>
      </c>
      <c r="B632" t="s">
        <v>8</v>
      </c>
      <c r="C632" s="4" t="s">
        <v>16</v>
      </c>
      <c r="D632" s="4" t="s">
        <v>26</v>
      </c>
      <c r="E632" s="1">
        <v>29670</v>
      </c>
      <c r="F632" s="1">
        <f>FinancialData[[#This Row],[Profit]]</f>
        <v>6670</v>
      </c>
      <c r="G632" s="1">
        <v>23000</v>
      </c>
      <c r="H632" s="1">
        <v>6670</v>
      </c>
      <c r="I632" s="5">
        <v>45627</v>
      </c>
    </row>
    <row r="633" spans="1:9" x14ac:dyDescent="0.25">
      <c r="A633" t="s">
        <v>4</v>
      </c>
      <c r="B633" t="s">
        <v>12</v>
      </c>
      <c r="C633" s="4" t="s">
        <v>16</v>
      </c>
      <c r="D633" s="4" t="s">
        <v>26</v>
      </c>
      <c r="E633" s="1">
        <v>303257.5</v>
      </c>
      <c r="F633" s="1">
        <f>FinancialData[[#This Row],[Profit]]</f>
        <v>-35262.5</v>
      </c>
      <c r="G633" s="1">
        <v>338520</v>
      </c>
      <c r="H633" s="1">
        <v>-35262.5</v>
      </c>
      <c r="I633" s="5">
        <v>45261</v>
      </c>
    </row>
    <row r="634" spans="1:9" x14ac:dyDescent="0.25">
      <c r="A634" t="s">
        <v>5</v>
      </c>
      <c r="B634" t="s">
        <v>8</v>
      </c>
      <c r="C634" s="4" t="s">
        <v>17</v>
      </c>
      <c r="D634" s="4" t="s">
        <v>26</v>
      </c>
      <c r="E634" s="1">
        <v>670477.5</v>
      </c>
      <c r="F634" s="1">
        <f>FinancialData[[#This Row],[Profit]]</f>
        <v>91327.5</v>
      </c>
      <c r="G634" s="1">
        <v>579150</v>
      </c>
      <c r="H634" s="1">
        <v>91327.5</v>
      </c>
      <c r="I634" s="5">
        <v>45292</v>
      </c>
    </row>
    <row r="635" spans="1:9" x14ac:dyDescent="0.25">
      <c r="A635" t="s">
        <v>5</v>
      </c>
      <c r="B635" t="s">
        <v>11</v>
      </c>
      <c r="C635" s="4" t="s">
        <v>17</v>
      </c>
      <c r="D635" s="4" t="s">
        <v>26</v>
      </c>
      <c r="E635" s="1">
        <v>360899</v>
      </c>
      <c r="F635" s="1">
        <f>FinancialData[[#This Row],[Profit]]</f>
        <v>49159</v>
      </c>
      <c r="G635" s="1">
        <v>311740</v>
      </c>
      <c r="H635" s="1">
        <v>49159</v>
      </c>
      <c r="I635" s="5">
        <v>45383</v>
      </c>
    </row>
    <row r="636" spans="1:9" x14ac:dyDescent="0.25">
      <c r="A636" t="s">
        <v>5</v>
      </c>
      <c r="B636" t="s">
        <v>8</v>
      </c>
      <c r="C636" s="4" t="s">
        <v>17</v>
      </c>
      <c r="D636" s="4" t="s">
        <v>26</v>
      </c>
      <c r="E636" s="1">
        <v>60200</v>
      </c>
      <c r="F636" s="1">
        <f>FinancialData[[#This Row],[Profit]]</f>
        <v>8200</v>
      </c>
      <c r="G636" s="1">
        <v>52000</v>
      </c>
      <c r="H636" s="1">
        <v>8200</v>
      </c>
      <c r="I636" s="5">
        <v>45413</v>
      </c>
    </row>
    <row r="637" spans="1:9" x14ac:dyDescent="0.25">
      <c r="A637" t="s">
        <v>5</v>
      </c>
      <c r="B637" t="s">
        <v>8</v>
      </c>
      <c r="C637" s="4" t="s">
        <v>17</v>
      </c>
      <c r="D637" s="4" t="s">
        <v>26</v>
      </c>
      <c r="E637" s="1">
        <v>2335.7600000000002</v>
      </c>
      <c r="F637" s="1">
        <f>FinancialData[[#This Row],[Profit]]</f>
        <v>395.76000000000022</v>
      </c>
      <c r="G637" s="1">
        <v>1940</v>
      </c>
      <c r="H637" s="1">
        <v>395.76000000000022</v>
      </c>
      <c r="I637" s="5">
        <v>45536</v>
      </c>
    </row>
    <row r="638" spans="1:9" x14ac:dyDescent="0.25">
      <c r="A638" t="s">
        <v>5</v>
      </c>
      <c r="B638" t="s">
        <v>12</v>
      </c>
      <c r="C638" s="4" t="s">
        <v>17</v>
      </c>
      <c r="D638" s="4" t="s">
        <v>26</v>
      </c>
      <c r="E638" s="1">
        <v>10396.540000000001</v>
      </c>
      <c r="F638" s="1">
        <f>FinancialData[[#This Row],[Profit]]</f>
        <v>1761.5400000000009</v>
      </c>
      <c r="G638" s="1">
        <v>8635</v>
      </c>
      <c r="H638" s="1">
        <v>1761.5400000000009</v>
      </c>
      <c r="I638" s="5">
        <v>45200</v>
      </c>
    </row>
    <row r="639" spans="1:9" x14ac:dyDescent="0.25">
      <c r="A639" t="s">
        <v>3</v>
      </c>
      <c r="B639" t="s">
        <v>8</v>
      </c>
      <c r="C639" s="4" t="s">
        <v>17</v>
      </c>
      <c r="D639" s="4" t="s">
        <v>26</v>
      </c>
      <c r="E639" s="1">
        <v>29670</v>
      </c>
      <c r="F639" s="1">
        <f>FinancialData[[#This Row],[Profit]]</f>
        <v>6670</v>
      </c>
      <c r="G639" s="1">
        <v>23000</v>
      </c>
      <c r="H639" s="1">
        <v>6670</v>
      </c>
      <c r="I639" s="5">
        <v>45627</v>
      </c>
    </row>
    <row r="640" spans="1:9" x14ac:dyDescent="0.25">
      <c r="A640" t="s">
        <v>5</v>
      </c>
      <c r="B640" t="s">
        <v>12</v>
      </c>
      <c r="C640" s="4" t="s">
        <v>18</v>
      </c>
      <c r="D640" s="4" t="s">
        <v>26</v>
      </c>
      <c r="E640" s="1">
        <v>4472</v>
      </c>
      <c r="F640" s="1">
        <f>FinancialData[[#This Row],[Profit]]</f>
        <v>1872</v>
      </c>
      <c r="G640" s="1">
        <v>2600</v>
      </c>
      <c r="H640" s="1">
        <v>1872</v>
      </c>
      <c r="I640" s="5">
        <v>45323</v>
      </c>
    </row>
    <row r="641" spans="1:9" x14ac:dyDescent="0.25">
      <c r="A641" t="s">
        <v>3</v>
      </c>
      <c r="B641" t="s">
        <v>8</v>
      </c>
      <c r="C641" s="4" t="s">
        <v>18</v>
      </c>
      <c r="D641" s="4" t="s">
        <v>26</v>
      </c>
      <c r="E641" s="1">
        <v>31863</v>
      </c>
      <c r="F641" s="1">
        <f>FinancialData[[#This Row],[Profit]]</f>
        <v>7163</v>
      </c>
      <c r="G641" s="1">
        <v>24700</v>
      </c>
      <c r="H641" s="1">
        <v>7163</v>
      </c>
      <c r="I641" s="5">
        <v>45170</v>
      </c>
    </row>
    <row r="642" spans="1:9" x14ac:dyDescent="0.25">
      <c r="A642" t="s">
        <v>3</v>
      </c>
      <c r="B642" t="s">
        <v>8</v>
      </c>
      <c r="C642" s="4" t="s">
        <v>18</v>
      </c>
      <c r="D642" s="4" t="s">
        <v>26</v>
      </c>
      <c r="E642" s="1">
        <v>22484.7</v>
      </c>
      <c r="F642" s="1">
        <f>FinancialData[[#This Row],[Profit]]</f>
        <v>5054.7000000000007</v>
      </c>
      <c r="G642" s="1">
        <v>17430</v>
      </c>
      <c r="H642" s="1">
        <v>5054.7000000000007</v>
      </c>
      <c r="I642" s="5">
        <v>45200</v>
      </c>
    </row>
    <row r="643" spans="1:9" x14ac:dyDescent="0.25">
      <c r="A643" t="s">
        <v>6</v>
      </c>
      <c r="B643" t="s">
        <v>9</v>
      </c>
      <c r="C643" s="4" t="s">
        <v>18</v>
      </c>
      <c r="D643" s="4" t="s">
        <v>26</v>
      </c>
      <c r="E643" s="1">
        <v>30072.48</v>
      </c>
      <c r="F643" s="1">
        <f>FinancialData[[#This Row],[Profit]]</f>
        <v>21330.48</v>
      </c>
      <c r="G643" s="1">
        <v>8742</v>
      </c>
      <c r="H643" s="1">
        <v>21330.48</v>
      </c>
      <c r="I643" s="5">
        <v>45566</v>
      </c>
    </row>
    <row r="644" spans="1:9" x14ac:dyDescent="0.25">
      <c r="A644" t="s">
        <v>5</v>
      </c>
      <c r="B644" t="s">
        <v>10</v>
      </c>
      <c r="C644" s="4" t="s">
        <v>18</v>
      </c>
      <c r="D644" s="4" t="s">
        <v>26</v>
      </c>
      <c r="E644" s="1">
        <v>10420.619999999999</v>
      </c>
      <c r="F644" s="1">
        <f>FinancialData[[#This Row],[Profit]]</f>
        <v>1765.619999999999</v>
      </c>
      <c r="G644" s="1">
        <v>8655</v>
      </c>
      <c r="H644" s="1">
        <v>1765.619999999999</v>
      </c>
      <c r="I644" s="5">
        <v>45566</v>
      </c>
    </row>
    <row r="645" spans="1:9" x14ac:dyDescent="0.25">
      <c r="A645" t="s">
        <v>5</v>
      </c>
      <c r="B645" t="s">
        <v>8</v>
      </c>
      <c r="C645" s="4" t="s">
        <v>18</v>
      </c>
      <c r="D645" s="4" t="s">
        <v>26</v>
      </c>
      <c r="E645" s="1">
        <v>210700</v>
      </c>
      <c r="F645" s="1">
        <f>FinancialData[[#This Row],[Profit]]</f>
        <v>28700</v>
      </c>
      <c r="G645" s="1">
        <v>182000</v>
      </c>
      <c r="H645" s="1">
        <v>28700</v>
      </c>
      <c r="I645" s="5">
        <v>45597</v>
      </c>
    </row>
    <row r="646" spans="1:9" x14ac:dyDescent="0.25">
      <c r="A646" t="s">
        <v>6</v>
      </c>
      <c r="B646" t="s">
        <v>8</v>
      </c>
      <c r="C646" s="4" t="s">
        <v>18</v>
      </c>
      <c r="D646" s="4" t="s">
        <v>26</v>
      </c>
      <c r="E646" s="1">
        <v>22931.040000000001</v>
      </c>
      <c r="F646" s="1">
        <f>FinancialData[[#This Row],[Profit]]</f>
        <v>16265.04</v>
      </c>
      <c r="G646" s="1">
        <v>6666</v>
      </c>
      <c r="H646" s="1">
        <v>16265.04</v>
      </c>
      <c r="I646" s="5">
        <v>45231</v>
      </c>
    </row>
    <row r="647" spans="1:9" x14ac:dyDescent="0.25">
      <c r="A647" t="s">
        <v>5</v>
      </c>
      <c r="B647" t="s">
        <v>9</v>
      </c>
      <c r="C647" s="4" t="s">
        <v>18</v>
      </c>
      <c r="D647" s="4" t="s">
        <v>26</v>
      </c>
      <c r="E647" s="1">
        <v>354277</v>
      </c>
      <c r="F647" s="1">
        <f>FinancialData[[#This Row],[Profit]]</f>
        <v>48257</v>
      </c>
      <c r="G647" s="1">
        <v>306020</v>
      </c>
      <c r="H647" s="1">
        <v>48257</v>
      </c>
      <c r="I647" s="5">
        <v>45597</v>
      </c>
    </row>
    <row r="648" spans="1:9" x14ac:dyDescent="0.25">
      <c r="A648" t="s">
        <v>5</v>
      </c>
      <c r="B648" t="s">
        <v>10</v>
      </c>
      <c r="C648" s="4" t="s">
        <v>18</v>
      </c>
      <c r="D648" s="4" t="s">
        <v>26</v>
      </c>
      <c r="E648" s="1">
        <v>578522</v>
      </c>
      <c r="F648" s="1">
        <f>FinancialData[[#This Row],[Profit]]</f>
        <v>78802</v>
      </c>
      <c r="G648" s="1">
        <v>499720</v>
      </c>
      <c r="H648" s="1">
        <v>78802</v>
      </c>
      <c r="I648" s="5">
        <v>45231</v>
      </c>
    </row>
    <row r="649" spans="1:9" x14ac:dyDescent="0.25">
      <c r="A649" t="s">
        <v>4</v>
      </c>
      <c r="B649" t="s">
        <v>12</v>
      </c>
      <c r="C649" s="4" t="s">
        <v>19</v>
      </c>
      <c r="D649" s="4" t="s">
        <v>26</v>
      </c>
      <c r="E649" s="1">
        <v>169312.5</v>
      </c>
      <c r="F649" s="1">
        <f>FinancialData[[#This Row],[Profit]]</f>
        <v>-19687.5</v>
      </c>
      <c r="G649" s="1">
        <v>189000</v>
      </c>
      <c r="H649" s="1">
        <v>-19687.5</v>
      </c>
      <c r="I649" s="5">
        <v>45323</v>
      </c>
    </row>
    <row r="650" spans="1:9" x14ac:dyDescent="0.25">
      <c r="A650" t="s">
        <v>5</v>
      </c>
      <c r="B650" t="s">
        <v>9</v>
      </c>
      <c r="C650" s="4" t="s">
        <v>19</v>
      </c>
      <c r="D650" s="4" t="s">
        <v>26</v>
      </c>
      <c r="E650" s="1">
        <v>10423.200000000001</v>
      </c>
      <c r="F650" s="1">
        <f>FinancialData[[#This Row],[Profit]]</f>
        <v>4363.2000000000007</v>
      </c>
      <c r="G650" s="1">
        <v>6060</v>
      </c>
      <c r="H650" s="1">
        <v>4363.2000000000007</v>
      </c>
      <c r="I650" s="5">
        <v>45383</v>
      </c>
    </row>
    <row r="651" spans="1:9" x14ac:dyDescent="0.25">
      <c r="A651" t="s">
        <v>2</v>
      </c>
      <c r="B651" t="s">
        <v>9</v>
      </c>
      <c r="C651" s="4" t="s">
        <v>19</v>
      </c>
      <c r="D651" s="4" t="s">
        <v>26</v>
      </c>
      <c r="E651" s="1">
        <v>634680</v>
      </c>
      <c r="F651" s="1">
        <f>FinancialData[[#This Row],[Profit]]</f>
        <v>19680</v>
      </c>
      <c r="G651" s="1">
        <v>615000</v>
      </c>
      <c r="H651" s="1">
        <v>19680</v>
      </c>
      <c r="I651" s="5">
        <v>45474</v>
      </c>
    </row>
    <row r="652" spans="1:9" x14ac:dyDescent="0.25">
      <c r="A652" t="s">
        <v>2</v>
      </c>
      <c r="B652" t="s">
        <v>8</v>
      </c>
      <c r="C652" s="4" t="s">
        <v>19</v>
      </c>
      <c r="D652" s="4" t="s">
        <v>26</v>
      </c>
      <c r="E652" s="1">
        <v>69402</v>
      </c>
      <c r="F652" s="1">
        <f>FinancialData[[#This Row],[Profit]]</f>
        <v>2152</v>
      </c>
      <c r="G652" s="1">
        <v>67250</v>
      </c>
      <c r="H652" s="1">
        <v>2152</v>
      </c>
      <c r="I652" s="5">
        <v>45200</v>
      </c>
    </row>
    <row r="653" spans="1:9" x14ac:dyDescent="0.25">
      <c r="A653" t="s">
        <v>2</v>
      </c>
      <c r="B653" t="s">
        <v>11</v>
      </c>
      <c r="C653" s="4" t="s">
        <v>19</v>
      </c>
      <c r="D653" s="4" t="s">
        <v>26</v>
      </c>
      <c r="E653" s="1">
        <v>654288</v>
      </c>
      <c r="F653" s="1">
        <f>FinancialData[[#This Row],[Profit]]</f>
        <v>20288</v>
      </c>
      <c r="G653" s="1">
        <v>634000</v>
      </c>
      <c r="H653" s="1">
        <v>20288</v>
      </c>
      <c r="I653" s="5">
        <v>45231</v>
      </c>
    </row>
    <row r="654" spans="1:9" x14ac:dyDescent="0.25">
      <c r="A654" t="s">
        <v>5</v>
      </c>
      <c r="B654" t="s">
        <v>12</v>
      </c>
      <c r="C654" s="4" t="s">
        <v>20</v>
      </c>
      <c r="D654" s="4" t="s">
        <v>26</v>
      </c>
      <c r="E654" s="1">
        <v>17476.060000000001</v>
      </c>
      <c r="F654" s="1">
        <f>FinancialData[[#This Row],[Profit]]</f>
        <v>2961.0600000000013</v>
      </c>
      <c r="G654" s="1">
        <v>14515</v>
      </c>
      <c r="H654" s="1">
        <v>2961.0600000000013</v>
      </c>
      <c r="I654" s="5">
        <v>45352</v>
      </c>
    </row>
    <row r="655" spans="1:9" x14ac:dyDescent="0.25">
      <c r="A655" t="s">
        <v>2</v>
      </c>
      <c r="B655" t="s">
        <v>9</v>
      </c>
      <c r="C655" s="4" t="s">
        <v>20</v>
      </c>
      <c r="D655" s="4" t="s">
        <v>26</v>
      </c>
      <c r="E655" s="1">
        <v>655578</v>
      </c>
      <c r="F655" s="1">
        <f>FinancialData[[#This Row],[Profit]]</f>
        <v>20328</v>
      </c>
      <c r="G655" s="1">
        <v>635250</v>
      </c>
      <c r="H655" s="1">
        <v>20328</v>
      </c>
      <c r="I655" s="5">
        <v>45505</v>
      </c>
    </row>
    <row r="656" spans="1:9" x14ac:dyDescent="0.25">
      <c r="A656" t="s">
        <v>2</v>
      </c>
      <c r="B656" t="s">
        <v>8</v>
      </c>
      <c r="C656" s="4" t="s">
        <v>20</v>
      </c>
      <c r="D656" s="4" t="s">
        <v>26</v>
      </c>
      <c r="E656" s="1">
        <v>69402</v>
      </c>
      <c r="F656" s="1">
        <f>FinancialData[[#This Row],[Profit]]</f>
        <v>2152</v>
      </c>
      <c r="G656" s="1">
        <v>67250</v>
      </c>
      <c r="H656" s="1">
        <v>2152</v>
      </c>
      <c r="I656" s="5">
        <v>45200</v>
      </c>
    </row>
    <row r="657" spans="1:9" x14ac:dyDescent="0.25">
      <c r="A657" t="s">
        <v>2</v>
      </c>
      <c r="B657" t="s">
        <v>8</v>
      </c>
      <c r="C657" s="4" t="s">
        <v>20</v>
      </c>
      <c r="D657" s="4" t="s">
        <v>26</v>
      </c>
      <c r="E657" s="1">
        <v>385968</v>
      </c>
      <c r="F657" s="1">
        <f>FinancialData[[#This Row],[Profit]]</f>
        <v>11968</v>
      </c>
      <c r="G657" s="1">
        <v>374000</v>
      </c>
      <c r="H657" s="1">
        <v>11968</v>
      </c>
      <c r="I657" s="5">
        <v>45566</v>
      </c>
    </row>
    <row r="658" spans="1:9" x14ac:dyDescent="0.25">
      <c r="A658" t="s">
        <v>2</v>
      </c>
      <c r="B658" t="s">
        <v>9</v>
      </c>
      <c r="C658" s="4" t="s">
        <v>20</v>
      </c>
      <c r="D658" s="4" t="s">
        <v>26</v>
      </c>
      <c r="E658" s="1">
        <v>260580</v>
      </c>
      <c r="F658" s="1">
        <f>FinancialData[[#This Row],[Profit]]</f>
        <v>8080</v>
      </c>
      <c r="G658" s="1">
        <v>252500</v>
      </c>
      <c r="H658" s="1">
        <v>8080</v>
      </c>
      <c r="I658" s="5">
        <v>45566</v>
      </c>
    </row>
    <row r="659" spans="1:9" x14ac:dyDescent="0.25">
      <c r="A659" t="s">
        <v>5</v>
      </c>
      <c r="B659" t="s">
        <v>10</v>
      </c>
      <c r="C659" s="4" t="s">
        <v>20</v>
      </c>
      <c r="D659" s="4" t="s">
        <v>26</v>
      </c>
      <c r="E659" s="1">
        <v>385581</v>
      </c>
      <c r="F659" s="1">
        <f>FinancialData[[#This Row],[Profit]]</f>
        <v>52521</v>
      </c>
      <c r="G659" s="1">
        <v>333060</v>
      </c>
      <c r="H659" s="1">
        <v>52521</v>
      </c>
      <c r="I659" s="5">
        <v>45261</v>
      </c>
    </row>
    <row r="660" spans="1:9" x14ac:dyDescent="0.25">
      <c r="A660" t="s">
        <v>2</v>
      </c>
      <c r="B660" t="s">
        <v>8</v>
      </c>
      <c r="C660" s="4" t="s">
        <v>21</v>
      </c>
      <c r="D660" s="4" t="s">
        <v>26</v>
      </c>
      <c r="E660" s="1">
        <v>229104</v>
      </c>
      <c r="F660" s="1">
        <f>FinancialData[[#This Row],[Profit]]</f>
        <v>7104</v>
      </c>
      <c r="G660" s="1">
        <v>222000</v>
      </c>
      <c r="H660" s="1">
        <v>7104</v>
      </c>
      <c r="I660" s="5">
        <v>45352</v>
      </c>
    </row>
    <row r="661" spans="1:9" x14ac:dyDescent="0.25">
      <c r="A661" t="s">
        <v>4</v>
      </c>
      <c r="B661" t="s">
        <v>9</v>
      </c>
      <c r="C661" s="4" t="s">
        <v>21</v>
      </c>
      <c r="D661" s="4" t="s">
        <v>26</v>
      </c>
      <c r="E661" s="1">
        <v>305730</v>
      </c>
      <c r="F661" s="1">
        <f>FinancialData[[#This Row],[Profit]]</f>
        <v>-35550</v>
      </c>
      <c r="G661" s="1">
        <v>341280</v>
      </c>
      <c r="H661" s="1">
        <v>-35550</v>
      </c>
      <c r="I661" s="5">
        <v>45413</v>
      </c>
    </row>
    <row r="662" spans="1:9" x14ac:dyDescent="0.25">
      <c r="A662" t="s">
        <v>6</v>
      </c>
      <c r="B662" t="s">
        <v>10</v>
      </c>
      <c r="C662" s="4" t="s">
        <v>21</v>
      </c>
      <c r="D662" s="4" t="s">
        <v>26</v>
      </c>
      <c r="E662" s="1">
        <v>25542</v>
      </c>
      <c r="F662" s="1">
        <f>FinancialData[[#This Row],[Profit]]</f>
        <v>18117</v>
      </c>
      <c r="G662" s="1">
        <v>7425</v>
      </c>
      <c r="H662" s="1">
        <v>18117</v>
      </c>
      <c r="I662" s="5">
        <v>45505</v>
      </c>
    </row>
    <row r="663" spans="1:9" x14ac:dyDescent="0.25">
      <c r="A663" t="s">
        <v>3</v>
      </c>
      <c r="B663" t="s">
        <v>8</v>
      </c>
      <c r="C663" s="4" t="s">
        <v>21</v>
      </c>
      <c r="D663" s="4" t="s">
        <v>26</v>
      </c>
      <c r="E663" s="1">
        <v>22484.7</v>
      </c>
      <c r="F663" s="1">
        <f>FinancialData[[#This Row],[Profit]]</f>
        <v>5054.7000000000007</v>
      </c>
      <c r="G663" s="1">
        <v>17430</v>
      </c>
      <c r="H663" s="1">
        <v>5054.7000000000007</v>
      </c>
      <c r="I663" s="5">
        <v>45200</v>
      </c>
    </row>
    <row r="664" spans="1:9" x14ac:dyDescent="0.25">
      <c r="A664" t="s">
        <v>6</v>
      </c>
      <c r="B664" t="s">
        <v>9</v>
      </c>
      <c r="C664" s="4" t="s">
        <v>21</v>
      </c>
      <c r="D664" s="4" t="s">
        <v>26</v>
      </c>
      <c r="E664" s="1">
        <v>30072.48</v>
      </c>
      <c r="F664" s="1">
        <f>FinancialData[[#This Row],[Profit]]</f>
        <v>21330.48</v>
      </c>
      <c r="G664" s="1">
        <v>8742</v>
      </c>
      <c r="H664" s="1">
        <v>21330.48</v>
      </c>
      <c r="I664" s="5">
        <v>45566</v>
      </c>
    </row>
    <row r="665" spans="1:9" x14ac:dyDescent="0.25">
      <c r="A665" t="s">
        <v>5</v>
      </c>
      <c r="B665" t="s">
        <v>10</v>
      </c>
      <c r="C665" s="4" t="s">
        <v>21</v>
      </c>
      <c r="D665" s="4" t="s">
        <v>26</v>
      </c>
      <c r="E665" s="1">
        <v>10420.619999999999</v>
      </c>
      <c r="F665" s="1">
        <f>FinancialData[[#This Row],[Profit]]</f>
        <v>1765.619999999999</v>
      </c>
      <c r="G665" s="1">
        <v>8655</v>
      </c>
      <c r="H665" s="1">
        <v>1765.619999999999</v>
      </c>
      <c r="I665" s="5">
        <v>45566</v>
      </c>
    </row>
    <row r="666" spans="1:9" x14ac:dyDescent="0.25">
      <c r="A666" t="s">
        <v>5</v>
      </c>
      <c r="B666" t="s">
        <v>12</v>
      </c>
      <c r="C666" s="4" t="s">
        <v>21</v>
      </c>
      <c r="D666" s="4" t="s">
        <v>26</v>
      </c>
      <c r="E666" s="1">
        <v>10396.540000000001</v>
      </c>
      <c r="F666" s="1">
        <f>FinancialData[[#This Row],[Profit]]</f>
        <v>1761.5400000000009</v>
      </c>
      <c r="G666" s="1">
        <v>8635</v>
      </c>
      <c r="H666" s="1">
        <v>1761.5400000000009</v>
      </c>
      <c r="I666" s="5">
        <v>45200</v>
      </c>
    </row>
    <row r="667" spans="1:9" x14ac:dyDescent="0.25">
      <c r="A667" t="s">
        <v>3</v>
      </c>
      <c r="B667" t="s">
        <v>12</v>
      </c>
      <c r="C667" s="4" t="s">
        <v>21</v>
      </c>
      <c r="D667" s="4" t="s">
        <v>26</v>
      </c>
      <c r="E667" s="1">
        <v>24123</v>
      </c>
      <c r="F667" s="1">
        <f>FinancialData[[#This Row],[Profit]]</f>
        <v>5423</v>
      </c>
      <c r="G667" s="1">
        <v>18700</v>
      </c>
      <c r="H667" s="1">
        <v>5423</v>
      </c>
      <c r="I667" s="5">
        <v>45231</v>
      </c>
    </row>
    <row r="668" spans="1:9" x14ac:dyDescent="0.25">
      <c r="A668" t="s">
        <v>4</v>
      </c>
      <c r="B668" t="s">
        <v>10</v>
      </c>
      <c r="C668" s="4" t="s">
        <v>16</v>
      </c>
      <c r="D668" s="4" t="s">
        <v>26</v>
      </c>
      <c r="E668" s="1">
        <v>124737.5</v>
      </c>
      <c r="F668" s="1">
        <f>FinancialData[[#This Row],[Profit]]</f>
        <v>-16142.5</v>
      </c>
      <c r="G668" s="1">
        <v>140880</v>
      </c>
      <c r="H668" s="1">
        <v>-16142.5</v>
      </c>
      <c r="I668" s="5">
        <v>45505</v>
      </c>
    </row>
    <row r="669" spans="1:9" x14ac:dyDescent="0.25">
      <c r="A669" t="s">
        <v>4</v>
      </c>
      <c r="B669" t="s">
        <v>11</v>
      </c>
      <c r="C669" s="4" t="s">
        <v>16</v>
      </c>
      <c r="D669" s="4" t="s">
        <v>26</v>
      </c>
      <c r="E669" s="1">
        <v>293993.75</v>
      </c>
      <c r="F669" s="1">
        <f>FinancialData[[#This Row],[Profit]]</f>
        <v>-38046.25</v>
      </c>
      <c r="G669" s="1">
        <v>332040</v>
      </c>
      <c r="H669" s="1">
        <v>-38046.25</v>
      </c>
      <c r="I669" s="5">
        <v>45505</v>
      </c>
    </row>
    <row r="670" spans="1:9" x14ac:dyDescent="0.25">
      <c r="A670" t="s">
        <v>4</v>
      </c>
      <c r="B670" t="s">
        <v>11</v>
      </c>
      <c r="C670" s="4" t="s">
        <v>16</v>
      </c>
      <c r="D670" s="4" t="s">
        <v>26</v>
      </c>
      <c r="E670" s="1">
        <v>115281.25</v>
      </c>
      <c r="F670" s="1">
        <f>FinancialData[[#This Row],[Profit]]</f>
        <v>-14918.75</v>
      </c>
      <c r="G670" s="1">
        <v>130200</v>
      </c>
      <c r="H670" s="1">
        <v>-14918.75</v>
      </c>
      <c r="I670" s="5">
        <v>45566</v>
      </c>
    </row>
    <row r="671" spans="1:9" x14ac:dyDescent="0.25">
      <c r="A671" t="s">
        <v>2</v>
      </c>
      <c r="B671" t="s">
        <v>12</v>
      </c>
      <c r="C671" s="4" t="s">
        <v>17</v>
      </c>
      <c r="D671" s="4" t="s">
        <v>26</v>
      </c>
      <c r="E671" s="1">
        <v>139230</v>
      </c>
      <c r="F671" s="1">
        <f>FinancialData[[#This Row],[Profit]]</f>
        <v>2730</v>
      </c>
      <c r="G671" s="1">
        <v>136500</v>
      </c>
      <c r="H671" s="1">
        <v>2730</v>
      </c>
      <c r="I671" s="5">
        <v>45566</v>
      </c>
    </row>
    <row r="672" spans="1:9" x14ac:dyDescent="0.25">
      <c r="A672" t="s">
        <v>5</v>
      </c>
      <c r="B672" t="s">
        <v>11</v>
      </c>
      <c r="C672" s="4" t="s">
        <v>18</v>
      </c>
      <c r="D672" s="4" t="s">
        <v>26</v>
      </c>
      <c r="E672" s="1">
        <v>19686</v>
      </c>
      <c r="F672" s="1">
        <f>FinancialData[[#This Row],[Profit]]</f>
        <v>8106</v>
      </c>
      <c r="G672" s="1">
        <v>11580</v>
      </c>
      <c r="H672" s="1">
        <v>8106</v>
      </c>
      <c r="I672" s="5">
        <v>45352</v>
      </c>
    </row>
    <row r="673" spans="1:9" x14ac:dyDescent="0.25">
      <c r="A673" t="s">
        <v>3</v>
      </c>
      <c r="B673" t="s">
        <v>8</v>
      </c>
      <c r="C673" s="4" t="s">
        <v>18</v>
      </c>
      <c r="D673" s="4" t="s">
        <v>26</v>
      </c>
      <c r="E673" s="1">
        <v>20578.5</v>
      </c>
      <c r="F673" s="1">
        <f>FinancialData[[#This Row],[Profit]]</f>
        <v>4438.5</v>
      </c>
      <c r="G673" s="1">
        <v>16140</v>
      </c>
      <c r="H673" s="1">
        <v>4438.5</v>
      </c>
      <c r="I673" s="5">
        <v>45383</v>
      </c>
    </row>
    <row r="674" spans="1:9" x14ac:dyDescent="0.25">
      <c r="A674" t="s">
        <v>5</v>
      </c>
      <c r="B674" t="s">
        <v>12</v>
      </c>
      <c r="C674" s="4" t="s">
        <v>18</v>
      </c>
      <c r="D674" s="4" t="s">
        <v>26</v>
      </c>
      <c r="E674" s="1">
        <v>15083.25</v>
      </c>
      <c r="F674" s="1">
        <f>FinancialData[[#This Row],[Profit]]</f>
        <v>2408.25</v>
      </c>
      <c r="G674" s="1">
        <v>12675</v>
      </c>
      <c r="H674" s="1">
        <v>2408.25</v>
      </c>
      <c r="I674" s="5">
        <v>45383</v>
      </c>
    </row>
    <row r="675" spans="1:9" x14ac:dyDescent="0.25">
      <c r="A675" t="s">
        <v>5</v>
      </c>
      <c r="B675" t="s">
        <v>12</v>
      </c>
      <c r="C675" s="4" t="s">
        <v>18</v>
      </c>
      <c r="D675" s="4" t="s">
        <v>26</v>
      </c>
      <c r="E675" s="1">
        <v>848172.5</v>
      </c>
      <c r="F675" s="1">
        <f>FinancialData[[#This Row],[Profit]]</f>
        <v>106912.5</v>
      </c>
      <c r="G675" s="1">
        <v>741260</v>
      </c>
      <c r="H675" s="1">
        <v>106912.5</v>
      </c>
      <c r="I675" s="5">
        <v>45413</v>
      </c>
    </row>
    <row r="676" spans="1:9" x14ac:dyDescent="0.25">
      <c r="A676" t="s">
        <v>3</v>
      </c>
      <c r="B676" t="s">
        <v>8</v>
      </c>
      <c r="C676" s="4" t="s">
        <v>18</v>
      </c>
      <c r="D676" s="4" t="s">
        <v>26</v>
      </c>
      <c r="E676" s="1">
        <v>32627.25</v>
      </c>
      <c r="F676" s="1">
        <f>FinancialData[[#This Row],[Profit]]</f>
        <v>7037.25</v>
      </c>
      <c r="G676" s="1">
        <v>25590</v>
      </c>
      <c r="H676" s="1">
        <v>7037.25</v>
      </c>
      <c r="I676" s="5">
        <v>45505</v>
      </c>
    </row>
    <row r="677" spans="1:9" x14ac:dyDescent="0.25">
      <c r="A677" t="s">
        <v>5</v>
      </c>
      <c r="B677" t="s">
        <v>9</v>
      </c>
      <c r="C677" s="4" t="s">
        <v>18</v>
      </c>
      <c r="D677" s="4" t="s">
        <v>26</v>
      </c>
      <c r="E677" s="1">
        <v>4539</v>
      </c>
      <c r="F677" s="1">
        <f>FinancialData[[#This Row],[Profit]]</f>
        <v>1869</v>
      </c>
      <c r="G677" s="1">
        <v>2670</v>
      </c>
      <c r="H677" s="1">
        <v>1869</v>
      </c>
      <c r="I677" s="5">
        <v>45200</v>
      </c>
    </row>
    <row r="678" spans="1:9" x14ac:dyDescent="0.25">
      <c r="A678" t="s">
        <v>4</v>
      </c>
      <c r="B678" t="s">
        <v>11</v>
      </c>
      <c r="C678" s="4" t="s">
        <v>18</v>
      </c>
      <c r="D678" s="4" t="s">
        <v>26</v>
      </c>
      <c r="E678" s="1">
        <v>115281.25</v>
      </c>
      <c r="F678" s="1">
        <f>FinancialData[[#This Row],[Profit]]</f>
        <v>-14918.75</v>
      </c>
      <c r="G678" s="1">
        <v>130200</v>
      </c>
      <c r="H678" s="1">
        <v>-14918.75</v>
      </c>
      <c r="I678" s="5">
        <v>45566</v>
      </c>
    </row>
    <row r="679" spans="1:9" x14ac:dyDescent="0.25">
      <c r="A679" t="s">
        <v>3</v>
      </c>
      <c r="B679" t="s">
        <v>11</v>
      </c>
      <c r="C679" s="4" t="s">
        <v>18</v>
      </c>
      <c r="D679" s="4" t="s">
        <v>26</v>
      </c>
      <c r="E679" s="1">
        <v>14981.25</v>
      </c>
      <c r="F679" s="1">
        <f>FinancialData[[#This Row],[Profit]]</f>
        <v>3231.25</v>
      </c>
      <c r="G679" s="1">
        <v>11750</v>
      </c>
      <c r="H679" s="1">
        <v>3231.25</v>
      </c>
      <c r="I679" s="5">
        <v>45566</v>
      </c>
    </row>
    <row r="680" spans="1:9" x14ac:dyDescent="0.25">
      <c r="A680" t="s">
        <v>5</v>
      </c>
      <c r="B680" t="s">
        <v>9</v>
      </c>
      <c r="C680" s="4" t="s">
        <v>18</v>
      </c>
      <c r="D680" s="4" t="s">
        <v>26</v>
      </c>
      <c r="E680" s="1">
        <v>597082.5</v>
      </c>
      <c r="F680" s="1">
        <f>FinancialData[[#This Row],[Profit]]</f>
        <v>75262.5</v>
      </c>
      <c r="G680" s="1">
        <v>521820</v>
      </c>
      <c r="H680" s="1">
        <v>75262.5</v>
      </c>
      <c r="I680" s="5">
        <v>45231</v>
      </c>
    </row>
    <row r="681" spans="1:9" x14ac:dyDescent="0.25">
      <c r="A681" t="s">
        <v>5</v>
      </c>
      <c r="B681" t="s">
        <v>12</v>
      </c>
      <c r="C681" s="4" t="s">
        <v>18</v>
      </c>
      <c r="D681" s="4" t="s">
        <v>26</v>
      </c>
      <c r="E681" s="1">
        <v>639922.5</v>
      </c>
      <c r="F681" s="1">
        <f>FinancialData[[#This Row],[Profit]]</f>
        <v>80662.5</v>
      </c>
      <c r="G681" s="1">
        <v>559260</v>
      </c>
      <c r="H681" s="1">
        <v>80662.5</v>
      </c>
      <c r="I681" s="5">
        <v>45231</v>
      </c>
    </row>
    <row r="682" spans="1:9" x14ac:dyDescent="0.25">
      <c r="A682" t="s">
        <v>6</v>
      </c>
      <c r="B682" t="s">
        <v>9</v>
      </c>
      <c r="C682" s="4" t="s">
        <v>18</v>
      </c>
      <c r="D682" s="4" t="s">
        <v>26</v>
      </c>
      <c r="E682" s="1">
        <v>9322.7999999999993</v>
      </c>
      <c r="F682" s="1">
        <f>FinancialData[[#This Row],[Profit]]</f>
        <v>6580.7999999999993</v>
      </c>
      <c r="G682" s="1">
        <v>2742</v>
      </c>
      <c r="H682" s="1">
        <v>6580.7999999999993</v>
      </c>
      <c r="I682" s="5">
        <v>45627</v>
      </c>
    </row>
    <row r="683" spans="1:9" x14ac:dyDescent="0.25">
      <c r="A683" t="s">
        <v>5</v>
      </c>
      <c r="B683" t="s">
        <v>10</v>
      </c>
      <c r="C683" s="4" t="s">
        <v>18</v>
      </c>
      <c r="D683" s="4" t="s">
        <v>26</v>
      </c>
      <c r="E683" s="1">
        <v>4981</v>
      </c>
      <c r="F683" s="1">
        <f>FinancialData[[#This Row],[Profit]]</f>
        <v>2051</v>
      </c>
      <c r="G683" s="1">
        <v>2930</v>
      </c>
      <c r="H683" s="1">
        <v>2051</v>
      </c>
      <c r="I683" s="5">
        <v>45627</v>
      </c>
    </row>
    <row r="684" spans="1:9" x14ac:dyDescent="0.25">
      <c r="A684" t="s">
        <v>6</v>
      </c>
      <c r="B684" t="s">
        <v>12</v>
      </c>
      <c r="C684" s="4" t="s">
        <v>19</v>
      </c>
      <c r="D684" s="4" t="s">
        <v>26</v>
      </c>
      <c r="E684" s="1">
        <v>5100</v>
      </c>
      <c r="F684" s="1">
        <f>FinancialData[[#This Row],[Profit]]</f>
        <v>3600</v>
      </c>
      <c r="G684" s="1">
        <v>1500</v>
      </c>
      <c r="H684" s="1">
        <v>3600</v>
      </c>
      <c r="I684" s="5">
        <v>45352</v>
      </c>
    </row>
    <row r="685" spans="1:9" x14ac:dyDescent="0.25">
      <c r="A685" t="s">
        <v>3</v>
      </c>
      <c r="B685" t="s">
        <v>10</v>
      </c>
      <c r="C685" s="4" t="s">
        <v>19</v>
      </c>
      <c r="D685" s="4" t="s">
        <v>26</v>
      </c>
      <c r="E685" s="1">
        <v>36031.5</v>
      </c>
      <c r="F685" s="1">
        <f>FinancialData[[#This Row],[Profit]]</f>
        <v>7771.5</v>
      </c>
      <c r="G685" s="1">
        <v>28260</v>
      </c>
      <c r="H685" s="1">
        <v>7771.5</v>
      </c>
      <c r="I685" s="5">
        <v>45413</v>
      </c>
    </row>
    <row r="686" spans="1:9" x14ac:dyDescent="0.25">
      <c r="A686" t="s">
        <v>4</v>
      </c>
      <c r="B686" t="s">
        <v>10</v>
      </c>
      <c r="C686" s="4" t="s">
        <v>19</v>
      </c>
      <c r="D686" s="4" t="s">
        <v>26</v>
      </c>
      <c r="E686" s="1">
        <v>70443.75</v>
      </c>
      <c r="F686" s="1">
        <f>FinancialData[[#This Row],[Profit]]</f>
        <v>-9116.25</v>
      </c>
      <c r="G686" s="1">
        <v>79560</v>
      </c>
      <c r="H686" s="1">
        <v>-9116.25</v>
      </c>
      <c r="I686" s="5">
        <v>45536</v>
      </c>
    </row>
    <row r="687" spans="1:9" x14ac:dyDescent="0.25">
      <c r="A687" t="s">
        <v>2</v>
      </c>
      <c r="B687" t="s">
        <v>9</v>
      </c>
      <c r="C687" s="4" t="s">
        <v>19</v>
      </c>
      <c r="D687" s="4" t="s">
        <v>26</v>
      </c>
      <c r="E687" s="1">
        <v>656370</v>
      </c>
      <c r="F687" s="1">
        <f>FinancialData[[#This Row],[Profit]]</f>
        <v>12870</v>
      </c>
      <c r="G687" s="1">
        <v>643500</v>
      </c>
      <c r="H687" s="1">
        <v>12870</v>
      </c>
      <c r="I687" s="5">
        <v>45231</v>
      </c>
    </row>
    <row r="688" spans="1:9" x14ac:dyDescent="0.25">
      <c r="A688" t="s">
        <v>4</v>
      </c>
      <c r="B688" t="s">
        <v>9</v>
      </c>
      <c r="C688" s="4" t="s">
        <v>19</v>
      </c>
      <c r="D688" s="4" t="s">
        <v>26</v>
      </c>
      <c r="E688" s="1">
        <v>259037.5</v>
      </c>
      <c r="F688" s="1">
        <f>FinancialData[[#This Row],[Profit]]</f>
        <v>-33522.5</v>
      </c>
      <c r="G688" s="1">
        <v>292560</v>
      </c>
      <c r="H688" s="1">
        <v>-33522.5</v>
      </c>
      <c r="I688" s="5">
        <v>45261</v>
      </c>
    </row>
    <row r="689" spans="1:13" x14ac:dyDescent="0.25">
      <c r="A689" t="s">
        <v>6</v>
      </c>
      <c r="B689" t="s">
        <v>9</v>
      </c>
      <c r="C689" s="4" t="s">
        <v>19</v>
      </c>
      <c r="D689" s="4" t="s">
        <v>26</v>
      </c>
      <c r="E689" s="1">
        <v>9322.7999999999993</v>
      </c>
      <c r="F689" s="1">
        <f>FinancialData[[#This Row],[Profit]]</f>
        <v>6580.7999999999993</v>
      </c>
      <c r="G689" s="1">
        <v>2742</v>
      </c>
      <c r="H689" s="1">
        <v>6580.7999999999993</v>
      </c>
      <c r="I689" s="5">
        <v>45627</v>
      </c>
    </row>
    <row r="690" spans="1:13" x14ac:dyDescent="0.25">
      <c r="A690" t="s">
        <v>5</v>
      </c>
      <c r="B690" t="s">
        <v>8</v>
      </c>
      <c r="C690" s="4" t="s">
        <v>20</v>
      </c>
      <c r="D690" s="4" t="s">
        <v>26</v>
      </c>
      <c r="E690" s="1">
        <v>14713.5</v>
      </c>
      <c r="F690" s="1">
        <f>FinancialData[[#This Row],[Profit]]</f>
        <v>6058.5</v>
      </c>
      <c r="G690" s="1">
        <v>8655</v>
      </c>
      <c r="H690" s="1">
        <v>6058.5</v>
      </c>
      <c r="I690" s="5">
        <v>45474</v>
      </c>
    </row>
    <row r="691" spans="1:13" x14ac:dyDescent="0.25">
      <c r="A691" t="s">
        <v>3</v>
      </c>
      <c r="B691" t="s">
        <v>11</v>
      </c>
      <c r="C691" s="4" t="s">
        <v>20</v>
      </c>
      <c r="D691" s="4" t="s">
        <v>26</v>
      </c>
      <c r="E691" s="1">
        <v>6273</v>
      </c>
      <c r="F691" s="1">
        <f>FinancialData[[#This Row],[Profit]]</f>
        <v>1353</v>
      </c>
      <c r="G691" s="1">
        <v>4920</v>
      </c>
      <c r="H691" s="1">
        <v>1353</v>
      </c>
      <c r="I691" s="5">
        <v>45474</v>
      </c>
    </row>
    <row r="692" spans="1:13" x14ac:dyDescent="0.25">
      <c r="A692" t="s">
        <v>5</v>
      </c>
      <c r="B692" t="s">
        <v>9</v>
      </c>
      <c r="C692" s="4" t="s">
        <v>20</v>
      </c>
      <c r="D692" s="4" t="s">
        <v>26</v>
      </c>
      <c r="E692" s="1">
        <v>4539</v>
      </c>
      <c r="F692" s="1">
        <f>FinancialData[[#This Row],[Profit]]</f>
        <v>1869</v>
      </c>
      <c r="G692" s="1">
        <v>2670</v>
      </c>
      <c r="H692" s="1">
        <v>1869</v>
      </c>
      <c r="I692" s="5">
        <v>45200</v>
      </c>
    </row>
    <row r="693" spans="1:13" x14ac:dyDescent="0.25">
      <c r="A693" t="s">
        <v>3</v>
      </c>
      <c r="B693" t="s">
        <v>11</v>
      </c>
      <c r="C693" s="4" t="s">
        <v>20</v>
      </c>
      <c r="D693" s="4" t="s">
        <v>26</v>
      </c>
      <c r="E693" s="1">
        <v>14981.25</v>
      </c>
      <c r="F693" s="1">
        <f>FinancialData[[#This Row],[Profit]]</f>
        <v>3231.25</v>
      </c>
      <c r="G693" s="1">
        <v>11750</v>
      </c>
      <c r="H693" s="1">
        <v>3231.25</v>
      </c>
      <c r="I693" s="5">
        <v>45566</v>
      </c>
    </row>
    <row r="694" spans="1:13" x14ac:dyDescent="0.25">
      <c r="A694" t="s">
        <v>4</v>
      </c>
      <c r="B694" t="s">
        <v>8</v>
      </c>
      <c r="C694" s="4" t="s">
        <v>20</v>
      </c>
      <c r="D694" s="4" t="s">
        <v>26</v>
      </c>
      <c r="E694" s="1">
        <v>313862.5</v>
      </c>
      <c r="F694" s="1">
        <f>FinancialData[[#This Row],[Profit]]</f>
        <v>-40617.5</v>
      </c>
      <c r="G694" s="1">
        <v>354480</v>
      </c>
      <c r="H694" s="1">
        <v>-40617.5</v>
      </c>
      <c r="I694" s="5">
        <v>45231</v>
      </c>
    </row>
    <row r="695" spans="1:13" x14ac:dyDescent="0.25">
      <c r="A695" t="s">
        <v>4</v>
      </c>
      <c r="B695" t="s">
        <v>11</v>
      </c>
      <c r="C695" s="4" t="s">
        <v>20</v>
      </c>
      <c r="D695" s="4" t="s">
        <v>26</v>
      </c>
      <c r="E695" s="1">
        <v>58650</v>
      </c>
      <c r="F695" s="1">
        <f>FinancialData[[#This Row],[Profit]]</f>
        <v>-7590</v>
      </c>
      <c r="G695" s="1">
        <v>66240</v>
      </c>
      <c r="H695" s="1">
        <v>-7590</v>
      </c>
      <c r="I695" s="5">
        <v>45597</v>
      </c>
    </row>
    <row r="696" spans="1:13" x14ac:dyDescent="0.25">
      <c r="A696" t="s">
        <v>5</v>
      </c>
      <c r="B696" t="s">
        <v>10</v>
      </c>
      <c r="C696" s="4" t="s">
        <v>20</v>
      </c>
      <c r="D696" s="4" t="s">
        <v>26</v>
      </c>
      <c r="E696" s="1">
        <v>4981</v>
      </c>
      <c r="F696" s="1">
        <f>FinancialData[[#This Row],[Profit]]</f>
        <v>2051</v>
      </c>
      <c r="G696" s="1">
        <v>2930</v>
      </c>
      <c r="H696" s="1">
        <v>2051</v>
      </c>
      <c r="I696" s="5">
        <v>45627</v>
      </c>
    </row>
    <row r="697" spans="1:13" x14ac:dyDescent="0.25">
      <c r="A697" t="s">
        <v>2</v>
      </c>
      <c r="B697" t="s">
        <v>10</v>
      </c>
      <c r="C697" s="4" t="s">
        <v>21</v>
      </c>
      <c r="D697" s="4" t="s">
        <v>26</v>
      </c>
      <c r="E697" s="1">
        <v>631125</v>
      </c>
      <c r="F697" s="1">
        <f>FinancialData[[#This Row],[Profit]]</f>
        <v>12375</v>
      </c>
      <c r="G697" s="1">
        <v>618750</v>
      </c>
      <c r="H697" s="1">
        <v>12375</v>
      </c>
      <c r="I697" s="5">
        <v>45352</v>
      </c>
    </row>
    <row r="698" spans="1:13" x14ac:dyDescent="0.25">
      <c r="A698" t="s">
        <v>2</v>
      </c>
      <c r="B698" t="s">
        <v>12</v>
      </c>
      <c r="C698" s="4" t="s">
        <v>21</v>
      </c>
      <c r="D698" s="4" t="s">
        <v>26</v>
      </c>
      <c r="E698" s="1">
        <v>139230</v>
      </c>
      <c r="F698" s="1">
        <f>FinancialData[[#This Row],[Profit]]</f>
        <v>2730</v>
      </c>
      <c r="G698" s="1">
        <v>136500</v>
      </c>
      <c r="H698" s="1">
        <v>2730</v>
      </c>
      <c r="I698" s="5">
        <v>45566</v>
      </c>
    </row>
    <row r="699" spans="1:13" x14ac:dyDescent="0.25">
      <c r="A699" t="s">
        <v>5</v>
      </c>
      <c r="B699" t="s">
        <v>12</v>
      </c>
      <c r="C699" s="4" t="s">
        <v>17</v>
      </c>
      <c r="D699" s="4" t="s">
        <v>26</v>
      </c>
      <c r="E699" s="1">
        <v>8139.6</v>
      </c>
      <c r="F699" s="1">
        <f>FinancialData[[#This Row],[Profit]]</f>
        <v>1299.6000000000004</v>
      </c>
      <c r="G699" s="1">
        <v>6840</v>
      </c>
      <c r="H699" s="1">
        <v>1299.6000000000004</v>
      </c>
      <c r="I699" s="5">
        <v>45323</v>
      </c>
    </row>
    <row r="700" spans="1:13" x14ac:dyDescent="0.25">
      <c r="A700" t="s">
        <v>5</v>
      </c>
      <c r="B700" t="s">
        <v>8</v>
      </c>
      <c r="C700" s="4" t="s">
        <v>18</v>
      </c>
      <c r="D700" s="4" t="s">
        <v>26</v>
      </c>
      <c r="E700" s="1">
        <v>4301.8500000000004</v>
      </c>
      <c r="F700" s="1">
        <f>FinancialData[[#This Row],[Profit]]</f>
        <v>686.85000000000014</v>
      </c>
      <c r="G700" s="1">
        <v>3615</v>
      </c>
      <c r="H700" s="1">
        <v>686.85000000000014</v>
      </c>
      <c r="I700" s="5">
        <v>45383</v>
      </c>
      <c r="L700" s="1"/>
      <c r="M700" s="1"/>
    </row>
    <row r="701" spans="1:13" x14ac:dyDescent="0.25">
      <c r="A701" t="s">
        <v>6</v>
      </c>
      <c r="B701" t="s">
        <v>9</v>
      </c>
      <c r="C701" s="4" t="s">
        <v>20</v>
      </c>
      <c r="D701" s="4" t="s">
        <v>26</v>
      </c>
      <c r="E701" s="1">
        <v>18421.2</v>
      </c>
      <c r="F701" s="1">
        <f>FinancialData[[#This Row],[Profit]]</f>
        <v>13003.2</v>
      </c>
      <c r="G701" s="1">
        <v>5418</v>
      </c>
      <c r="H701" s="1">
        <v>13003.2</v>
      </c>
      <c r="I701" s="5">
        <v>45413</v>
      </c>
      <c r="L701" s="1"/>
      <c r="M701" s="1"/>
    </row>
    <row r="702" spans="1:13" x14ac:dyDescent="0.25">
      <c r="L702" s="1"/>
      <c r="M702" s="1"/>
    </row>
    <row r="703" spans="1:13" x14ac:dyDescent="0.25">
      <c r="M703" s="1"/>
    </row>
    <row r="704" spans="1:13" x14ac:dyDescent="0.25">
      <c r="M704" s="1"/>
    </row>
    <row r="705" spans="13:13" x14ac:dyDescent="0.25">
      <c r="M705" s="1"/>
    </row>
    <row r="706" spans="13:13" x14ac:dyDescent="0.25">
      <c r="M706" s="1"/>
    </row>
    <row r="707" spans="13:13" x14ac:dyDescent="0.25">
      <c r="M707" s="1"/>
    </row>
    <row r="708" spans="13:13" x14ac:dyDescent="0.25">
      <c r="M708" s="1"/>
    </row>
    <row r="709" spans="13:13" x14ac:dyDescent="0.25">
      <c r="M709" s="1"/>
    </row>
    <row r="710" spans="13:13" x14ac:dyDescent="0.25">
      <c r="M710" s="1"/>
    </row>
    <row r="711" spans="13:13" x14ac:dyDescent="0.25">
      <c r="M711" s="1"/>
    </row>
    <row r="712" spans="13:13" x14ac:dyDescent="0.25">
      <c r="M712" s="1"/>
    </row>
    <row r="713" spans="13:13" x14ac:dyDescent="0.25">
      <c r="M713" s="1"/>
    </row>
    <row r="714" spans="13:13" x14ac:dyDescent="0.25">
      <c r="M714" s="1"/>
    </row>
    <row r="715" spans="13:13" x14ac:dyDescent="0.25">
      <c r="M715" s="1"/>
    </row>
    <row r="716" spans="13:13" x14ac:dyDescent="0.25">
      <c r="M716" s="1"/>
    </row>
    <row r="717" spans="13:13" x14ac:dyDescent="0.25">
      <c r="M717" s="1"/>
    </row>
    <row r="718" spans="13:13" x14ac:dyDescent="0.25">
      <c r="M718" s="1"/>
    </row>
    <row r="719" spans="13:13" x14ac:dyDescent="0.25">
      <c r="M719" s="1"/>
    </row>
    <row r="720" spans="13:13" x14ac:dyDescent="0.25">
      <c r="M720" s="1"/>
    </row>
    <row r="721" spans="13:13" x14ac:dyDescent="0.25">
      <c r="M721" s="1"/>
    </row>
    <row r="722" spans="13:13" x14ac:dyDescent="0.25">
      <c r="M722" s="1"/>
    </row>
    <row r="723" spans="13:13" x14ac:dyDescent="0.25">
      <c r="M723" s="1"/>
    </row>
    <row r="724" spans="13:13" x14ac:dyDescent="0.25">
      <c r="M724" s="1"/>
    </row>
    <row r="725" spans="13:13" x14ac:dyDescent="0.25">
      <c r="M725" s="1"/>
    </row>
    <row r="824" spans="2:8" x14ac:dyDescent="0.25">
      <c r="B824" s="8" t="str" cm="1">
        <f t="array" ref="B824:H830">_xlfn.PIVOTBY(FinancialData[Segment],FinancialData[Country],FinancialData[Net Sales],_xleta.SUM,,-1)</f>
        <v/>
      </c>
      <c r="C824" s="12" t="str">
        <v>Canada</v>
      </c>
      <c r="D824" s="7" t="str">
        <v>France</v>
      </c>
      <c r="E824" s="13" t="str">
        <v>Germany</v>
      </c>
      <c r="F824" s="13" t="str">
        <v>Mexico</v>
      </c>
      <c r="G824" s="7" t="str">
        <v>United States of America</v>
      </c>
      <c r="H824" s="7" t="str">
        <v>Total</v>
      </c>
    </row>
    <row r="825" spans="2:8" x14ac:dyDescent="0.25">
      <c r="B825" s="8" t="str">
        <v>Total</v>
      </c>
      <c r="C825" s="6">
        <v>24887654.885000005</v>
      </c>
      <c r="D825" s="6">
        <v>24354172.280000009</v>
      </c>
      <c r="E825" s="6">
        <v>23505340.820000011</v>
      </c>
      <c r="F825" s="6">
        <v>20949352.109999999</v>
      </c>
      <c r="G825" s="6">
        <v>25029830.165000014</v>
      </c>
      <c r="H825" s="6">
        <v>118726350.25999992</v>
      </c>
    </row>
    <row r="826" spans="2:8" x14ac:dyDescent="0.25">
      <c r="B826" s="8" t="str">
        <v>Channel Partners</v>
      </c>
      <c r="C826" s="6">
        <v>491164.13999999984</v>
      </c>
      <c r="D826" s="6">
        <v>372090.36000000004</v>
      </c>
      <c r="E826" s="6">
        <v>336425.87999999995</v>
      </c>
      <c r="F826" s="6">
        <v>234379.08000000002</v>
      </c>
      <c r="G826" s="6">
        <v>366534.17999999993</v>
      </c>
      <c r="H826" s="6">
        <v>1800593.6399999994</v>
      </c>
    </row>
    <row r="827" spans="2:8" x14ac:dyDescent="0.25">
      <c r="B827" s="8" t="str">
        <v>Enterprise</v>
      </c>
      <c r="C827" s="6">
        <v>3967491.25</v>
      </c>
      <c r="D827" s="6">
        <v>3890890.625</v>
      </c>
      <c r="E827" s="6">
        <v>4086826.25</v>
      </c>
      <c r="F827" s="6">
        <v>3315881.25</v>
      </c>
      <c r="G827" s="6">
        <v>4350605</v>
      </c>
      <c r="H827" s="6">
        <v>19611694.375</v>
      </c>
    </row>
    <row r="828" spans="2:8" x14ac:dyDescent="0.25">
      <c r="B828" s="8" t="str">
        <v>Government</v>
      </c>
      <c r="C828" s="6">
        <v>10741236.52</v>
      </c>
      <c r="D828" s="6">
        <v>12127782.719999995</v>
      </c>
      <c r="E828" s="6">
        <v>11452895.939999998</v>
      </c>
      <c r="F828" s="6">
        <v>9791599.3799999971</v>
      </c>
      <c r="G828" s="6">
        <v>8390746.1099999994</v>
      </c>
      <c r="H828" s="6">
        <v>52504260.670000039</v>
      </c>
    </row>
    <row r="829" spans="2:8" x14ac:dyDescent="0.25">
      <c r="B829" s="8" t="str">
        <v>Midmarket</v>
      </c>
      <c r="C829" s="6">
        <v>510213.97500000003</v>
      </c>
      <c r="D829" s="6">
        <v>593802.07499999995</v>
      </c>
      <c r="E829" s="6">
        <v>301344.75</v>
      </c>
      <c r="F829" s="6">
        <v>511136.40000000008</v>
      </c>
      <c r="G829" s="6">
        <v>465385.87499999988</v>
      </c>
      <c r="H829" s="6">
        <v>2381883.0750000002</v>
      </c>
    </row>
    <row r="830" spans="2:8" x14ac:dyDescent="0.25">
      <c r="B830" s="14" t="str">
        <v>Small Business</v>
      </c>
      <c r="C830" s="15">
        <v>9177549</v>
      </c>
      <c r="D830" s="15">
        <v>7369606.5</v>
      </c>
      <c r="E830" s="15">
        <v>7327848</v>
      </c>
      <c r="F830" s="15">
        <v>7096356</v>
      </c>
      <c r="G830" s="15">
        <v>11456559</v>
      </c>
      <c r="H830" s="15">
        <v>42427918.5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pc="http://schemas.microsoft.com/office/infopath/2007/PartnerControl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14170AD08CD84791A27D153F5B634B" ma:contentTypeVersion="0" ma:contentTypeDescription="Create a new document." ma:contentTypeScope="" ma:versionID="5429c1527982b506b3a2dcd5af97d52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e53ec00ec453a1eec4584499b9bdd2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5211F8-A83C-4A0E-89EA-EB022F37C477}">
  <ds:schemaRefs>
    <ds:schemaRef ds:uri="http://gemini/pivotcustomization/LinkedTables"/>
  </ds:schemaRefs>
</ds:datastoreItem>
</file>

<file path=customXml/itemProps2.xml><?xml version="1.0" encoding="utf-8"?>
<ds:datastoreItem xmlns:ds="http://schemas.openxmlformats.org/officeDocument/2006/customXml" ds:itemID="{36101D31-F691-4436-A911-BDE8158BB67A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11FD15B-C292-4476-9AA9-A2FF2D0A22B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E22C849-2538-4665-AED1-7E13010FAC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Baumgartner</dc:creator>
  <cp:lastModifiedBy>Tommy Stephens</cp:lastModifiedBy>
  <dcterms:created xsi:type="dcterms:W3CDTF">2014-01-28T02:45:41Z</dcterms:created>
  <dcterms:modified xsi:type="dcterms:W3CDTF">2025-01-18T14:28:39Z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  <property fmtid="{D5CDD505-2E9C-101B-9397-08002B2CF9AE}" pid="3" name="ContentTypeId">
    <vt:lpwstr>0x0101002914170AD08CD84791A27D153F5B634B</vt:lpwstr>
  </property>
</Properties>
</file>